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D:\ПЗ 2025\Консолидация 2025-1\опорные изоляторы (полимер) лот 201С\Уведомление об изменениях №1\Приложение №1 к Уведомлению №1\Приложение №1 - ТЗ\"/>
    </mc:Choice>
  </mc:AlternateContent>
  <xr:revisionPtr revIDLastSave="0" documentId="13_ncr:1_{E7CB68AF-0D60-43BF-B777-DDEB888B8157}" xr6:coauthVersionLast="36" xr6:coauthVersionMax="47" xr10:uidLastSave="{00000000-0000-0000-0000-000000000000}"/>
  <bookViews>
    <workbookView xWindow="0" yWindow="0" windowWidth="19200" windowHeight="7545" xr2:uid="{00000000-000D-0000-FFFF-FFFF00000000}"/>
  </bookViews>
  <sheets>
    <sheet name="Приложение к ТЗ" sheetId="4" r:id="rId1"/>
    <sheet name="Условия поставки Центр" sheetId="2" r:id="rId2"/>
    <sheet name="Условия поставки ЦиП " sheetId="3" r:id="rId3"/>
  </sheets>
  <definedNames>
    <definedName name="_xlnm._FilterDatabase" localSheetId="0" hidden="1">'Приложение к ТЗ'!$A$5:$H$49</definedName>
    <definedName name="_xlnm.Print_Area" localSheetId="0">'Приложение к ТЗ'!$A$1:$G$16</definedName>
  </definedNames>
  <calcPr calcId="191029"/>
</workbook>
</file>

<file path=xl/calcChain.xml><?xml version="1.0" encoding="utf-8"?>
<calcChain xmlns="http://schemas.openxmlformats.org/spreadsheetml/2006/main"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7" i="4"/>
</calcChain>
</file>

<file path=xl/sharedStrings.xml><?xml version="1.0" encoding="utf-8"?>
<sst xmlns="http://schemas.openxmlformats.org/spreadsheetml/2006/main" count="397" uniqueCount="185">
  <si>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</si>
  <si>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</si>
  <si>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</si>
  <si>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</si>
  <si>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</si>
  <si>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</si>
  <si>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</si>
  <si>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</si>
  <si>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</si>
  <si>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Приложение  к техническому заданию на поставку опорных изоляторов (полимер) для нужд ПАО "Россети Центр" / ПАО "Россети Центр и Приволжье" Лот 201C</t>
  </si>
  <si>
    <t>Изолятор ОСК-8-35-Б01-2 УХЛ1</t>
  </si>
  <si>
    <t>Изолятор ОСК-8-35-А-2 УХЛ1</t>
  </si>
  <si>
    <t>Изолятор ОСК-10-110-Б-04-2 УХЛ1</t>
  </si>
  <si>
    <t>Изолятор ОСК-10-110-Б-4 УХЛ1</t>
  </si>
  <si>
    <t>Изолятор ОСК-10-110-Б-2 УХЛ1</t>
  </si>
  <si>
    <t>Изолятор ОНШП-10-20-4 УХЛ1</t>
  </si>
  <si>
    <t>Изолятор ОНШП-35-20-4 УХЛ1</t>
  </si>
  <si>
    <t>Изолятор ОСК-6-110-Б-2 УХЛ1</t>
  </si>
  <si>
    <t>Изолятор ИОСПК-10-110/480-II УХЛ1</t>
  </si>
  <si>
    <t>Изолятор ОСК-10-110-Б031-2 УХЛ1</t>
  </si>
  <si>
    <t>Изолятор ОСК-16-35-Д-2 УХЛ1</t>
  </si>
  <si>
    <t>Изолятор ОСК-10-110-Б-01-2 УХЛ1</t>
  </si>
  <si>
    <t>Изолятор ИОРП-10-00А УХЛ2</t>
  </si>
  <si>
    <t>Изолятор ОСК-8-10-А01-1 УХЛ1</t>
  </si>
  <si>
    <t>Изолятор ОСК-10-110-Б-03-2 УХЛ1</t>
  </si>
  <si>
    <t>Изолятор ОСК-12,5-35-А-2 УХЛ1</t>
  </si>
  <si>
    <t>Изолятор ОСК-10-110-А-2 УХЛ1</t>
  </si>
  <si>
    <t>Изолятор ОСК-20-35-А-4 УХЛ1</t>
  </si>
  <si>
    <t>Изолятор ОСК-10-110-А-4 УХЛ1</t>
  </si>
  <si>
    <t>Изолятор ОСК-12,5-110-А-4 УХЛ1</t>
  </si>
  <si>
    <t>Изолятор ОСК-20-110-В-4 УХЛ1</t>
  </si>
  <si>
    <t>Изолятор ОСК-20-110-А-4 УХЛ1</t>
  </si>
  <si>
    <t>Изолятор ОСК 12,5-35-Б-3 УХЛ1</t>
  </si>
  <si>
    <t>Изолятор ОСК 12,5-35-А-3 УХЛ1</t>
  </si>
  <si>
    <t>Изолятор ИОСК-4-10-IV-4 УХЛ1</t>
  </si>
  <si>
    <t>Изолятор ОНШП-20-10-4 УХЛ1</t>
  </si>
  <si>
    <t>Изолятор ОСК-10-110-В-2 УХЛ1</t>
  </si>
  <si>
    <t>Изолятор ОСК 12,5-35-Б01-3 УХЛ1</t>
  </si>
  <si>
    <t>Изолятор ОСК-10-110-Б-02-2 УХЛ1</t>
  </si>
  <si>
    <t>Изолятор ИОСПК-8-10/75-II УХЛ2</t>
  </si>
  <si>
    <t>Изолятор ОСК-10-20-А02-2 УХЛ1</t>
  </si>
  <si>
    <t>Изолятор ОСК-12,5-35-А03-2 УХЛ1</t>
  </si>
  <si>
    <t>Изолятор ОСК-10-110-Г-05-3 УХЛ1</t>
  </si>
  <si>
    <t>Изолятор ОСК 8-35-Б-2 УХЛ1</t>
  </si>
  <si>
    <t>Изолятор ОСК-8-35-Б03-2 УХЛ1</t>
  </si>
  <si>
    <t>Изолятор ОСК-8-35-Е-2 УХЛ1</t>
  </si>
  <si>
    <t>Изолятор ОСК-8-35-А-3 УХЛ1</t>
  </si>
  <si>
    <t>Изолятор ОСК-12,5-35-Б01-2 УХЛ1</t>
  </si>
  <si>
    <t>Изолятор ИОРП-10-02 УХЛ2</t>
  </si>
  <si>
    <t>Изолятор ОНШП-10-20-02 УХЛ1</t>
  </si>
  <si>
    <t>Изолятор ОСК-10-110-Б-07-2 УХЛ1</t>
  </si>
  <si>
    <t>Изолятор ОСК-10-110-Б-08-2 УХЛ1</t>
  </si>
  <si>
    <t>Изолятор ОСК-10-110-В-01-2 УХЛ1</t>
  </si>
  <si>
    <t>Изолятор ОСК-10-110-Г-3 УХЛ1</t>
  </si>
  <si>
    <t>27.90.12.110</t>
  </si>
  <si>
    <t>СПС</t>
  </si>
  <si>
    <t>УРС</t>
  </si>
  <si>
    <t>\УРС</t>
  </si>
  <si>
    <t xml:space="preserve"> –  Минимальная механическая разрушающая сила при изгибе, кН, не менее – 8
–  Механический разрушающий крутящий момент, кHм, не менее–  0,5
 –  Номинальное напряжение, кВ  –  35
 –  Наибольшее рабочее напряжение, кВ  –  40,5
 –  Строительная высота, мм – 440
 –  Длина пути утечки, мм, не менее – 1180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М12
нижний фланец  –  4 отв. М12
 –  Масса изолятора, кг, не более – 7,2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</si>
  <si>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 –  1
 –  Номинальное напряжение, кВ  –  110
 –  Строительная высота, мм – 1050
–  Изоляционная высота, мм – 912
 –  Длина пути утечки, мм, не менее – 2900
 –  Степень загрязненности атмосферы  –  II
 –  Испытательное напряжение грозового импульса, кВ, не менее  –  480
 –  Испытательное напряжение 50Гц в сухом состоянии, кВ, не менее  –  230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100х100
нижний фланец – 160х160
 – Установочные отверстия, мм, верхний фланец  –  4 отв. М12
нижний фланец  –  4 отв. Ф18
 –  Масса изолятора, кг, не более – 28</t>
  </si>
  <si>
    <t xml:space="preserve"> –  Минимальная механическая разрушающая сила при изгибе, кН, не менее – 10
 –  Минимальный разрушающий крутящий момент,  кНм, не менее, кВ  –  1
 –  Номинальное напряжение, кВ  –  110
 –  Наибольшее рабочее напряжение, кВ – 126
 –  Строительная высота, мм – 1050
 –  Длина пути утечки, мм, не менее – 2800
 –  Степень загрязненности атмосферы  –  IV
 –  Испытательное напряжение грозового импульса, кВ, не менее  –  450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120х120
нижний фланец – 160х160
 – Установочные отверстия, мм, верхний фланец  –  4 отв. М12
нижний фланец  –  4 отв. Ф18
 –  Масса изолятора, кг, не более – 24</t>
  </si>
  <si>
    <t xml:space="preserve"> - Минимальная механическая разрушающая сила при изгибе, кН, не менее – 10
- Механический разрушающий крутящий момент, кНм, не менее – 4
- Номинальное напряжение, кВ – 110
- Наибольшее рабочее напряжение, кВ – 126
- Строительная высота, мм – 1050
- Длина пути утечки, мм, не менее – 3010
- Степень загрязненности атмосферы – II
- Испытательное напряжение грозового импульса, кВ, не менее - 480
- Испытательное напряжение 50Гц в сухом состоянии, кВ, не менее - 230
- Испытательное напряжение 50Гц под дождем, кВ, не менее - 230
- 50%-ное разрядное напряжение промышленной частоты в загрязненном и увлажненном состоянии, не менее кВ – 110
-Установочный размер, мм, верхний фланец – Ф127
нижний фланец – Ф178
-Установочные отверстия, мм, верхний фланец - 4 отв. M16
нижний фланец - 4 отв. Ф18
- Масса изолятора, кг, не более - 28</t>
  </si>
  <si>
    <t xml:space="preserve"> –  Минимальная механическая разрушающая сила при изгибе, кН, не менее – 20
–  Минимальный разрушающий крутящий момент, кНм, не менее – 2
–  Номинальное напряжение, кВ  –  10
–  Наибольшее рабочее напряжение, кВ  –  12
 –  Строительная высота, мм – 210
 –  Длина пути утечки, мм, не менее – 200
 –  Степень загрязненности атмосферы  –  IV
 –  Испытательное напряжение грозового импульса, кВ, не менее  –  75
 –  50% – ное разрядное напряжение промышленной частоты в загрязненном и увлажненном состоянии, кВ  –  14
 – Удельная поверхностная проводимость слоя загрязнения, мкСм – 30
 – Установочный размер, мм, верхний фланец – Ф120
нижний фланец – Ф120
 – Установочные отверстия, мм, верхний фланец  –  4 отв. М12 
нижний фланец  –  4 отв. Ф15
 –  Масса изолятора, кг, не более – 4,2</t>
  </si>
  <si>
    <t xml:space="preserve"> –  Минимальная механическая разрушающая сила при изгибе, кН, не менее – 20
–  Минимальный разрушающий крутящий момент, кНм, не менее – 1
–  Номинальное напряжение, кВ  –  35
–  Наибольшее рабочее напряжение, кВ  –  40,5
 –  Строительная высота, мм – 400
 –  Длина пути утечки, мм, не менее – 950
 –  Степень загрязненности атмосферы  –  IV
 –  Испытательное напряжение грозового импульса, кВ, не менее  –  190
 –  50% – ное разрядное напряжение промышленной частоты в загрязненном и увлажненном состоянии, кВ  –  42
 – Удельная поверхностная проводимость слоя загрязнения, мкСм – 30
 – Установочный размер, мм, верхний фланец – Ф140
нижний фланец – Ф140
 – Установочные отверстия, мм, верхний фланец  –  4 отв. М16
нижний фланец  –  4 отв. Ф18
 –  Масса изолятора, кг, не более – 7,5</t>
  </si>
  <si>
    <t xml:space="preserve"> - Минимальная механическая разрушающая сила при изгибе, кН, не менее – 6
- Номинальное напряжение, кВ – 110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Ф127
нижний фланец – Ф127
-Установочные отверстия, мм, верхний фланец - 4 отв. M16
нижний фланец - 4 отв. M16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</si>
  <si>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– 1
–  Номинальное напряжение, кВ  –  110
–  Наибольшее рабочее напряжение, кВ  –  126
 –  Строительная высота, мм – 1050
 –  Длина пути утечки, мм, не менее – 2500
 –  Степень загрязненности атмосферы  –  II
 –  Испытательное напряжение грозового импульса, кВ, не менее  –  480
–  Испытательное напряжение 50Гц в сухом состоянии, кВ, не менее  –  230
–  Испытательное напряжение 50Гц под дождем, кВ, не менее  –  230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120х120
нижний фланец – 160х160
 – Установочные отверстия, мм, верхний фланец  –  4 отв. М12 
нижний фланец  –  4 отв. Ф18
 –  Масса изолятора, кг, не более – 22</t>
  </si>
  <si>
    <t xml:space="preserve"> - Минимальная механическая разрушающая сила при изгибе, кН, не менее – 10
- Номинальное напряжение, кВ – 110
- Наибольшее рабочее напряжение, кВ – 126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□120
нижний фланец – □160
-Установочные отверстия, мм, верхний фланец - 4 отв. d18
нижний фланец - 4 отв. d18
</t>
  </si>
  <si>
    <t xml:space="preserve"> –  Минимальная механическая разрушающая сила при изгибе, кН, не менее – 16
–  Механический разрушающий крутящий момент, Hм, не менее  –  640
 –  Номинальное напряжение, кВ  – 35
 –  Наибольшее рабочее напряжение, кВ  –  40,5
 –  Строительная высота, мм – 400
 –  Длина пути утечки, мм, не менее – 1015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М16
нижний фланец  –  4 отв. Ф18
 –  Масса изолятора, кг, не более – 8,4</t>
  </si>
  <si>
    <t xml:space="preserve"> - Минимальная механическая разрушающая сила при изгибе, кН, не менее – 10
- Механический разрушающий крутящий момент, кНм, не менее – 4
- Номинальное напряжение, кВ – 110
- Наибольшее рабочее напряжение, кВ – 126
- Строительная высота, мм – 1050
- Длина пути утечки, мм, не менее – 3010
- Степень загрязненности атмосферы – II
- Испытательное напряжение грозового импульса, кВ, не менее - 480
- Испытательное напряжение 50Гц в сухом состоянии, кВ, не менее - 230
- Испытательное напряжение 50Гц под дождем, кВ, не менее - 230
- 50%-ное разрядное напряжение промышленной частоты в загрязненном и увлажненном состоянии, не менее кВ – 110
-Установочный размер, мм, верхний фланец – 120х120
нижний фланец – 160х160
-Установочные отверстия, мм, верхний фланец - 4 отв. M12
нижний фланец - 4 отв. Ф18
- Масса изолятора, кг, не более - 28</t>
  </si>
  <si>
    <t xml:space="preserve"> –  Номинальное напряжение, кВ  –  10
 –  Строительная высота, мм – 120
 –  Длина пути утечки, мм, не менее – 183
 – Установочный размер, мм, верхний фланец – Ф53  
нижний фланец – Ф80
 – Установочные отверстия, мм, верхний фланец  –  2 отв. М8 (Расстояние между отверстиями мм – 18)
нижний фланец  –  1 отв. М12
 –  Масса изолятора, кг, не более – 0,34</t>
  </si>
  <si>
    <t xml:space="preserve"> –  Минимальная механическая разрушающая сила при изгибе, кН, не менее – 8
–  Минимальный разрушающий крутящий момент, кНм не менее – 0,245
 –  Номинальное напряжение, кВ  –  10
 –  Строительная высота, мм – 120
–  Изоляционная высота, мм – 104
 –  Длина пути утечки, мм, не менее – 200
–  Диаметр грузонесущего стержня, мм, не менее – 36
 –  Степень загрязненности атмосферы  –  I
 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5
-Установочный размер, мм, верхний фланец – Ф69
нижний фланец – Ф69
 – Установочные отверстия, мм, верхний фланец  –  2 отв. М8 и 1 отв. М16
нижний фланец  –  2 отв. М8 и 1 отв. М16
 –  Масса изолятора, кг, не более – 1,3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</si>
  <si>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 –  1
 –  Номинальное напряжение, кВ  –  110
 –  Строительная высота, мм – 1050
–  Изоляционная высота, мм – 912
 –  Длина пути утечки, мм, не менее – 2900
 –  Степень загрязненности атмосферы  –  II
 –  Испытательное напряжение грозового импульса, кВ, не менее  –  480
 –  Испытательное напряжение 50Гц в сухом состоянии, кВ, не менее  –  230
 –  50% – ное разрядное напряжение промышленной частоты в загрязненном и увлажненном состоянии, кВ  –  110
 – Установочный размер, мм, верхний фланец – 120х120
нижний фланец – 160х160
 – Установочные отверстия, мм, верхний фланец  –  4 отв. Ф18
нижний фланец  –  4 отв. Ф18
 –  Масса изолятора, кг, не более – 28</t>
  </si>
  <si>
    <t xml:space="preserve"> –  Минимальная механическая разрушающая сила при изгибе, кН, не менее – 12,5
–  Механический разрушающий крутящий момент, Hм, не менее  –  640
 –  Номинальное напряжение, кВ  –  35
 –  Наибольшее рабочее напряжение, кВ  –  40,5
 –  Строительная высота, мм – 400
 –  Длина пути утечки, мм, не менее – 1015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М12
нижний фланец  –  4 отв. М12
 –  Масса изолятора, кг, не более – 8,4</t>
  </si>
  <si>
    <t xml:space="preserve">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1020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Ф127
нижний фланец – Ф127
 – Установочные отверстия, мм, верхний фланец –  4 отв. М16
нижний фланец  –  4 отв. М16.</t>
  </si>
  <si>
    <t xml:space="preserve"> – Минимальная механическая разрушающая сила при изгибе, кН, не менее – 20
– Минимальный разрушающий крутящий момент, кНм, не менее – 1
– Номинальное напряжение, кВ – 35
– Наибольшее рабочее напряжение, кВ – 40,5
 – Строительная высота, мм – 500
 – Длина пути утечки, мм, не менее – 1160
 – Степень загрязненности атмосферы – IV
 – Испытательное напряжение грозового импульса, кВ, не менее – 190
 – 50% – ное разрядное напряжение промышленной частоты в загрязненном и увлажненном состоянии, кВ – 42
 – Удельная поверхностная проводимость слоя загрязнения, мкСм – 20
 – Установочный размер, мм, верхний фланец – 160х160
нижний фланец – 160х160
 – Установочные отверстия, мм, верхний фланец – 4 отв. Ф18
нижний фланец – 4 отв. Ф18
 – Масса изолятора, кг, не более – 14</t>
  </si>
  <si>
    <t xml:space="preserve">
- Минимальная механическая разрушающая сила при изгибе, кН, не менее – 12,5
- Номинальное напряжение, кВ – 35
- Наибольшее рабочее напряжение, кВ – 40,5
- Строительная высота, мм – 440
- Длина пути утечки, мм, не менее – 1160
- Степень загрязненности атмосферы – III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D127
нижний фланец – D127
-Установочные отверстия, мм, верхний фланец - 4 отв. D13
нижний фланец - 4 отв. D13
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</si>
  <si>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1100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D178
-Установочные отверстия, мм, верхний фланец - 4 отв. M16
нижний фланец - 4 отв. d18
- Масса изолятора, кг, не более - 29
</t>
  </si>
  <si>
    <t xml:space="preserve"> –  Минимальная механическая разрушающая сила при изгибе, кН, не менее – 12,5
 –  Механический разрушающий крутящий момент, кНм, не менее, кВ  –  1
 –  Номинальное напряжение, кВ  –  110
 –  Наибольшее рабочее напряжение, кВ – 126
 –  Строительная высота, мм – 1100
 –  Длина пути утечки, мм, не менее – 2800
 –  Степень загрязненности атмосферы  –  IV
 –  Испытательное напряжение грозового импульса, кВ, не менее  –  450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160х160
нижний фланец – 180х180
 – Установочные отверстия, мм, верхний фланец  –  4 отв. Ф18
нижний фланец  –  4 отв. Ф18
 –  Масса изолятора, кг, не более – 28</t>
  </si>
  <si>
    <t xml:space="preserve"> - Минимальная механическая разрушающая сила при изгибе, кН, не менее – 20
- Номинальное напряжение, кВ – 110
- Строительная высота, мм – 1220
- Длина пути утечки, мм, не менее – 3900
- Степень загрязненности атмосферы – IV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D140
нижний фланец – □180
-Установочные отверстия, мм, верхний фланец - 4 отв. М16
нижний фланец - 4 отв. d18</t>
  </si>
  <si>
    <t xml:space="preserve"> - Минимальная механическая разрушающая сила при изгибе, кН, не менее – 20
- Номинальное напряжение, кВ – 110
- Строительная высота, мм – 1220
- Длина пути утечки, мм, не менее – 3900
- Степень загрязненности атмосферы – IV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D200
-Установочные отверстия, мм, верхний фланец - 4 отв. d16
нижний фланец - 4 отв. d18</t>
  </si>
  <si>
    <t xml:space="preserve"> - Минимальная механическая разрушающая сила при изгибе, кН, не менее – 12,5
- Механический разрушающий крутящий момент, кHм, не менее - 1
- Номинальное напряжение, кВ - 35
- Наибольшее рабочее напряжение, кВ – 40,5
- Длина пути утечки, мм, не менее – 1160
- Степень загрязненности атмосферы – III
- Испытательное напряжение грозового импульса, кВ, не менее - 190
- Испытательное напряжение 50Гц в сухом состоянии, кВ, не менее - 95
- Испытательное напряжение 50Гц под дождем, кВ, не менее - 80
- 50%-ное разрядное напряжение промышленной частоты в загрязненном и увлажненном состоянии, кВ, не менее - 42
-Установочный размер, мм, верхний фланец – Ф127
нижний фланец – Ф127
-Установочные отверстия, мм, верхний фланец - 4 отв. Ф13
нижний фланец - 4 отв. Ф13
- Масса изолятора, кг, не более – 8,6
- Строительная высота мм - 440</t>
  </si>
  <si>
    <t xml:space="preserve">
- Минимальная механическая разрушающая сила при изгибе, кН, не менее – 12,5
- Механический разрушающий крутящий момент, Hм, не менее - 1
- Номинальное напряжение, кВ - 35
- Наибольшее рабочее напряжение, кВ – 40,5
- Длина пути утечки, мм, не менее – 1160
- Степень загрязненности атмосферы – III
- Испытательное напряжение грозового импульса, кВ, не менее - 190
- Испытательное напряжение 50Гц в сухом состоянии, кВ, не менее - 95
- Испытательное напряжение 50Гц под дождем, кВ, не менее - 80
- 50%-ное разрядное напряжение промышленной частоты в загрязненном и увлажненном состоянии, кВ, не менее - 42
-Установочный размер, мм, верхний фланец – Ф140
нижний фланец – Ф140
-Установочные отверстия, мм, верхний фланец - 4 отв. М12
нижний фланец - 4 отв. М12
- Масса изолятора, кг, не более – 8,6
- Строительная высота мм - 440
</t>
  </si>
  <si>
    <t xml:space="preserve">
- Минимальная механическая разрушающая сила при изгибе, кН, не менее - 4
- Механический разрушающий крутящий момент, кHм, не менее - 0,150
- Номинальное напряжение, кВ - 10
 –  Строительная высота, мм – 215
–  Диаметр, мм – 106
–  Длина пути утечки, мм, не менее – 420
- Степень загрязнения – IV
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30±5
-Установочный размер, мм, верхний фланец – Ф55
нижний фланец – Ф88
 – Установочные отверстия, мм, верхний фланец  –  2 отв. М8 
нижний фланец  –  2 отв. М10 
 –  Масса изолятора, кг, не более – 1,6</t>
  </si>
  <si>
    <t xml:space="preserve">
 –  Минимальная механическая разрушающая сила при изгибе, кН, не менее – 10
–  Минимальный разрушающий крутящий момент, кНм, не менее – 2
–  Номинальное напряжение, кВ  –  20
–  Наибольшее рабочее напряжение, кВ  –  24
 –  Строительная высота, мм – 280
 –  Длина пути утечки, мм, не менее – 350
 –  Степень загрязненности атмосферы  –  IV
 –  Испытательное напряжение грозового импульса, кВ, не менее  –  125
 –  50% – ное разрядное напряжение промышленной частоты в загрязненном и увлажненном состоянии, кВ  –  25
 – Удельная поверхностная проводимость слоя загрязнения, мкСм – 10
 – Установочный размер, мм, верхний фланец – Ф140
нижний фланец – Ф140
 – Установочные отверстия, мм, верхний фланец  –  4 отв. М12
нижний фланец  –  4 отв. Ф15
 –  Масса изолятора, кг, не более – 5,5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</si>
  <si>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1100
 –  Длина пути утечки, мм, не менее – 2850
 –  Испытательное напряжение грозового импульса, кВ, не менее  –  490
 –  Испытательное напряжение 50Гц в сухом состоянии, кВ, не менее  –  230
-Установочный размер, мм, верхний фланец – 160х160
нижний фланец – 160х160
 – Установочные отверстия, мм, верхний фланец –  4 отв. Ф18
нижний фланец  –  4 отв. Ф18.
–  Масса изолятора, кг, не более – 27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</si>
  <si>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1050
 –  Длина пути утечки, мм, не менее – 3010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100х100
нижний фланец – 160х160
 – Установочные отверстия, мм, верхний фланец –  4 отв. М10
нижний фланец  –  4 отв. Ф18.</t>
  </si>
  <si>
    <t xml:space="preserve"> - Минимальная механическая разрушающая сила при изгибе, кН, не менее - 8
- Номинальное напряжение, кВ - 10
 –  Строительная высота, мм – 120 ± 1
–  Диаметр, мм – 76
–  Длина пути утечки, мм, не менее – 300
- Степень загрязнения – II
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10±2
-Установочный размер, мм, верхний фланец – Ф50
нижний фланец – Ф50
 – Установочные отверстия, мм, верхний фланец  –  2 отв. М8х15 и 1 отв. М16х15
нижний фланец  –  2 отв. М8х15 и 1 отв. М16х15 
 –  Масса изолятора, кг, не более – 0,7</t>
  </si>
  <si>
    <t xml:space="preserve"> - Минимальная механическая разрушающая сила при изгибе, кН, не менее – 12,5
- Механический разрушающий крутящий момент, кНм, не менее – 1
- Номинальное напряжение, кВ – 35
- Изоляционная высота, мм – 350
- Строительная высота, мм – 400
- Длина пути утечки, мм, не менее – 1050
- Степень загрязненности атмосферы – II
- Испытательное напряжение грозового импульса, кВ, не менее - 210
- Испытательное напряжение 50Гц в сухом состоянии, кВ, не менее – 165
- Испытательное напряжение 50Гц под дождем, кВ, не менее - 120
- 50%-ное разрядное напряжение промышленной частоты в загрязненном и увлажненном состоянии, не менее кВ – 42
– Удельная поверхностная проводимость слоя загрязнения, мкСм – 10
-Установочный размер, мм, верхний фланец – Ф140 
нижний фланец – Ф140
-Установочные отверстия, мм, верхний фланец - 4 отв. М16
нижний фланец - 4 отв. М18
- Масса изолятора, кг, не более – 8,4</t>
  </si>
  <si>
    <t xml:space="preserve"> - Минимальная механическая разрушающая сила при изгибе, кН, не менее – 8
- Номинальное напряжение, кВ – 35
- Наибольшее рабочее напряжение, кВ – 40,5
- Строительная высота, мм – 440
- Длина пути утечки, мм, не менее – 1050
- Степень загрязненности атмосферы – 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D76
нижний фланец – D76
-Установочные отверстия, мм, верхний фланец - 4 отв. М12
нижний фланец - 4 отв. М12</t>
  </si>
  <si>
    <t xml:space="preserve"> –  Разрушающая сила на изгиб, кН, не менее – 8
Испытательное переменное кратковременное напряжение при грозовом импульсе, не менее, кВ - 190
 –  Номинальное напряжение, кВ  –  35
 –   Испытательное переменное кратковременное напряжение в сухом состоянии, не менее, кВ - 95
 –  Строительная высота, мм – 440
 –   При нормированной удельной поверхностной проводимости мкСм, не менее– 10
- Испытательное переменное кратковременное напряжение под дождём, не менее, кВ - 80
-Установочный размер, мм, верхний фланец –  Ф127
нижний фланец –  Ф127
 – Установочные отверстия, мм, верхний фланец –  4 отв Ф13
нижний фланец –  4 отв. Ф13</t>
  </si>
  <si>
    <t xml:space="preserve"> - Минимальная механическая разрушающая сила при изгибе, кН, не менее – 8
- Номинальное напряжение, кВ – 35
- Строительная высота, мм – 423
- Длина пути утечки, мм, не менее – 1050
- Степень загрязненности атмосферы – 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D140
нижний фланец – D140
-Установочные отверстия, мм, верхний фланец - 4 отв. М12
нижний фланец - 4 отв. М12</t>
  </si>
  <si>
    <t xml:space="preserve">
- Минимальная механическая разрушающая сила при изгибе, кН, не менее – 8
- Номинальное напряжение, кВ – 35
- Строительная высота, мм – 440
- Длина пути утечки, мм, не менее – 1160
- Степень загрязненности атмосферы – III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D140
нижний фланец – D140
-Установочные отверстия, мм, верхний фланец - 4 отв. М12
нижний фланец - 4 отв. М12</t>
  </si>
  <si>
    <t xml:space="preserve">
–  Номинальное напряжение, кВ  –  10
–  Строительная высота, мм – 120
–  Длина пути утечки, мм, не менее – 183
– Установочный размер, мм, верхний фланец – Ф53
нижний фланец – Ф80
– Установочные отверстия, мм, верхний фланец  –  2 отв. М10 (линейный размер между центрами  - 23 мм)
нижний фланец  –  1 отв. М10
–  Масса изолятора, кг, не более – 0,34</t>
  </si>
  <si>
    <t xml:space="preserve">
 –  Минимальная механическая разрушающая сила при изгибе, кН, не менее – 20
–  Минимальный разрушающий крутящий момент, кНм, не менее – 2
–  Номинальное напряжение, кВ  –  20
–  Наибольшее рабочее напряжение, кВ  –  24
 –  Строительная высота, мм – 210
 –  Длина пути утечки, мм, не менее – 200
 –  Степень загрязненности атмосферы  –  IV
 –  Испытательное напряжение грозового импульса, кВ, не менее  –  75
 –  50% – ное разрядное напряжение промышленной частоты в загрязненном и увлажненном состоянии, кВ  –  30
 – Удельная поверхностная проводимость слоя загрязнения, мкСм – 10
 – Установочный размер, мм, верхний фланец – Ф120
нижний фланец – Ф120
 – Установочные отверстия, мм, верхний фланец  –  4 отв. М12
нижний фланец  –  4 отв. Ф15
 –  Масса изолятора, кг, не более – 4,2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</si>
  <si>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1050
 –  Длина пути утечки, мм, не менее – 3010
 –  Испытательное напряжение грозового импульса, кВ, не менее  –  480
 –  Испытательное напряжение 50Гц в сухом состоянии, кВ, не менее  –  230
-Установочный размер, мм, верхний фланец – 140х140
нижний фланец – Ф225
 – Установочные отверстия, мм, верхний фланец –  4 отв. Ф18
нижний фланец  –  4 отв. Ф18.
–  Масса изолятора, кг, не более – 27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</si>
  <si>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□160
нижний фланец – □160
-Установочные отверстия, мм, верхний фланец - 4 отв. d18
нижний фланец - 4 отв. d18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</si>
  <si>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1220
- Длина пути утечки, мм, не менее – 3150
- Степень загрязненности атмосферы – III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D127
-Установочные отверстия, мм, верхний фланец - 4 отв. М16
нижний фланец - 4 отв. М16</t>
  </si>
  <si>
    <t xml:space="preserve"> – Минимальная механическая разрушающая сила при изгибе, кН, не менее – 8
 – Номинальное напряжение, кВ – 35
 – Строительная высота, мм – 440
 – Длина пути утечки, мм – 950
– Изоляционная высота, мм – 324
– Нормированный механический крутящий момент, кНм – 1
 – Степень загрязненности атмосферы – II
 – Испытательное напряжение грозового импульса, кВ, не менее – 190
 – Испытательное напряжение 50Гц в сухом состоянии, кВ, не менее – 95
 – Испытательное напряжение 50Гц под дождем, кВ, не менее – 80
 – 50% – ное разрядное напряжение промышленной частоты в загрязненном и увлажненном состоянии, кВ – 42
 – Удельная поверхностная проводимость слоя загрязнения, мкСм – 10
 – Установочный размер, мм, верхний фланец – Ф140 
нижний фланец – Ф140
 – Установочные отверстия, мм, верхний фланец – 4 отв. М12 
нижний фланец – 4 отв. М12
 – Масса изолятора, кг, не более – 8,5</t>
  </si>
  <si>
    <t>201C</t>
  </si>
  <si>
    <t>Опорные изоляторы (полимер)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</si>
  <si>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</si>
  <si>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</si>
  <si>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</si>
  <si>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</si>
  <si>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</si>
  <si>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</si>
  <si>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</si>
  <si>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</si>
  <si>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</si>
  <si>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</si>
  <si>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</si>
  <si>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</si>
  <si>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</si>
  <si>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</si>
  <si>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</si>
  <si>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</si>
  <si>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</si>
  <si>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</si>
  <si>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</si>
  <si>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</si>
  <si>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</si>
  <si>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201С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</si>
  <si>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</si>
  <si>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</si>
  <si>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</si>
  <si>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</si>
  <si>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</si>
  <si>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</si>
  <si>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</si>
  <si>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ПАО "Россети Центр и Приволжье" - филиал "Ивэнерго", г. Иваново, ул. Отдельная, территория ПС "Ив-6";</t>
  </si>
  <si>
    <t>филиал ПАО "Россети Центр и Приволжье" - филиал "Ивэнерго", Ивановская обл., г. Тейково, ул. Шоссейная, д. 12;</t>
  </si>
  <si>
    <t>филиал ПАО "Россети Центр и Приволжье" - филиал "Ивэнерго", Ивановская обл., г. Кинешма, ул. Желябова, д. 74 Г;</t>
  </si>
  <si>
    <t>Калугаэнерго</t>
  </si>
  <si>
    <t>филиал ПАО "Россети Центр и Приволжье" - филиал "Калугаэнерго", г. Калуга, Грабцевское шоссе, д. 35 А;</t>
  </si>
  <si>
    <t>филиал ПАО "Россети Центр и Приволжье" - филиал "Калугаэнерго", Калужская обл., г. Обнинск, Киевское шоссе, 108 км;</t>
  </si>
  <si>
    <t>филиал ПАО "Россети Центр и Приволжье" - филиал "Калугаэнерго", Калужская обл., г. Киров, ул. Жмакина, д. 2 Б;</t>
  </si>
  <si>
    <t>Кировэнерго</t>
  </si>
  <si>
    <t>филиал ПАО "Россети Центр и Приволжье" - филиал "Кировэнерго", г. Киров, ул. Народная, д. 3;</t>
  </si>
  <si>
    <t>Мариэнерго</t>
  </si>
  <si>
    <t>Семеновский участок</t>
  </si>
  <si>
    <t>филиал ПАО "Россети Центр и Приволжье" - филиал "Мариэнерго", Республика Марий Эл, г. Йошкар-Ола, ул. Машиностроителей, д. 123;</t>
  </si>
  <si>
    <t>Сернурский участок</t>
  </si>
  <si>
    <t xml:space="preserve">филиал ПАО "Россети Центр и Приволжье" - филиал "Мариэнерго", Республика Марий Эл, пгт. Сернур, ул. Заводская, д. 36; </t>
  </si>
  <si>
    <t>Горномарийский участок</t>
  </si>
  <si>
    <t>филиал ПАО "Россети Центр и Приволжье" - филиал "Мариэнерго", Республика Марий Эл, г. Козьмодемьянск, ул. Промышленная, д. 40;</t>
  </si>
  <si>
    <t>Нижновэнерго</t>
  </si>
  <si>
    <t>ПО "Арзамасские ЭС"</t>
  </si>
  <si>
    <t>филиал ПАО "Россети Центр и Приволжье" - филиал "Нижновэнерго", Нижегородская обл., г. Арзамас, ул. Севастопольская, д. 44;</t>
  </si>
  <si>
    <t>ПО "Балахнинские ЭС"</t>
  </si>
  <si>
    <t>филиал ПАО "Россети Центр и Приволжье" - филиал "Нижновэнерго", Нижегородская обл., г. Балахна, ул. Свердлова, д. 29;</t>
  </si>
  <si>
    <t>ПО "Дзержинские ЭС"</t>
  </si>
  <si>
    <t>филиал ПАО "Россети Центр и Приволжье" - филиал "Нижновэнерго", Нижегородская обл., г. Дзержинск, пр-т Ленина, д. 108;</t>
  </si>
  <si>
    <t>ПО "Кстовские ЭС"</t>
  </si>
  <si>
    <t>филиал ПАО "Россети Центр и Приволжье" - филиал "Нижновэнерго", Нижегородская обл., г. Кстово, ул. Лесная, д. 1;</t>
  </si>
  <si>
    <t>ПО "Центральные ЭС"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</si>
  <si>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</si>
  <si>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ПО "Южные ЭС"</t>
  </si>
  <si>
    <t>филиал ПАО "Россети Центр и Приволжье" - филиал "Нижновэнерго", Нижегородская обл., г. Навашино, ул. Л. Толстого, д. 31;</t>
  </si>
  <si>
    <t>ПО "Семеновские ЭС"</t>
  </si>
  <si>
    <t>филиал ПАО "Россети Центр и Приволжье" - филиал "Нижновэнерго", Нижегородская обл., г. Семенов, ул. Чернышевского, д. 85;</t>
  </si>
  <si>
    <t>ПО "Сергачские ЭС"</t>
  </si>
  <si>
    <t>филиал ПАО "Россети Центр и Приволжье" - филиал "Нижновэнерго", Нижегородская обл., г. Сергач, ул. Выездная, д. 18;</t>
  </si>
  <si>
    <t>ПО "Уренские ЭС"</t>
  </si>
  <si>
    <t>филиал ПАО "Россети Центр и Приволжье" - филиал "Нижновэнерго", Нижегородская обл., г. Урень, ул. Ленина, д. 268;</t>
  </si>
  <si>
    <t>Рязаньэнерго</t>
  </si>
  <si>
    <t>филиал ПАО "Россети Центр и Приволжье" - филиал "Рязаьэнергоо", г. Рязань, Куйбышевское шоссе, д. 22 А;</t>
  </si>
  <si>
    <t>Тулэнерго</t>
  </si>
  <si>
    <t>филиал ПАО "Россети Центр и Приволжье" - филиал "Тулэнерго", г. Тула, Щегловская Засека, д. 24;</t>
  </si>
  <si>
    <t>филиал ПАО "Россети Центр и Приволжье" - филиал "Тулэнерго", Тульская обл., г. Новомосковск, ул. Первомайская, д. 85;</t>
  </si>
  <si>
    <t>филиал ПАО "Россети Центр и Приволжье" - филиал "Тулэнерго", Тульская обл., г. Суворов, ул. Островского, д. 2;</t>
  </si>
  <si>
    <t>филиал ПАО "Россети Центр и Приволжье" - филиал "Тулэнерго", Тульская обл., г. Ефремов, ул. Советская, д. 26;</t>
  </si>
  <si>
    <t>Удмуртэнерго</t>
  </si>
  <si>
    <t>филиал ПАО "Россети Центр и Приволжье" - филиал "Удмуртэнерго", Удмуртская республика, г. Ижевск, Воткинское шоссе, д. 105;</t>
  </si>
  <si>
    <t>филиал ПАО "Россети Центр и Приволжье" - филиал "Удмуртэнерго", Удмуртская республика, г. Глазов, ул. Драгунова, д. 77;</t>
  </si>
  <si>
    <t>филиал ПАО "Россети Центр и Приволжье" - филиал "Удмуртэнерго", Удмуртская республика, г. Ижевск, ул. Гагарина, д. 44.</t>
  </si>
  <si>
    <t>в течение 10 календарных дней с момента подачи заявки от филиала, но не позднее 31.12.2025 года</t>
  </si>
  <si>
    <r>
      <t xml:space="preserve"> –  Механическая разрушающая сила при растяжении, кН, не менее – 200
Минимальный разрушающий крутящий момент, кНм - 1
 –  Номинальное напряжение, кВ  –  110
 –  Наибольшее рабочее напряжение, кВ – 126
 –  Строительная высота, мм – 1050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Ф127
нижний фланец – Ф178
 – Установочные отверстия, мм, верхний фланец –  4 отв. М16
нижний фланец  –  4 отв.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18.</t>
    </r>
  </si>
  <si>
    <t>Правки внесены.</t>
  </si>
  <si>
    <t>https://taiz.ru/produkciya/izolyatory-opornye/osk-10-110-a-4-uhl1.html?ysclid=m87dfpdjqj162404938#gallery-2</t>
  </si>
  <si>
    <t>Длина пути утечки проставлена согласно ГОСТ 9920.(ссылка в п.4.4. ГОСТ 52082). Для 10 кВ и Степени загрязнения 2 (для подстанционной изоляции) должна быть не менее 300мм</t>
  </si>
  <si>
    <r>
      <t xml:space="preserve"> - Минимальная механическая разрушающая сила при изгибе, кН, не менее - 10
- Механический разрушающий крутящий момент, кHм, не менее - 2,00
- Номинальное напряжение, кВ - 20
- Модификация - А02
 –  Строительная высота, мм – 280
- Изоляционная высота, мм - 208
–  Диаметр, мм – 140
–  Длина пути утечки, мм, не менее – 620
- Степень загрязнения – II
–  Испытательное напряжение грозового импульса, кВ, не менее  –  125
 –  Испытательное напряжение 50Гц в сухом состоянии, кВ, не менее  –  65
 –  Испытательное напряжение 50Гц под дождем, кВ, не менее  –  50
 –  50% – ное разрядное напряжение промышленной частоты в загрязненном и увлажненном состоянии, кВ  –  не менее 26
 – Удельная поверхностная проводимость слоя загрязнения, мкСм – 10±2
-Установочный размер, мм, верхний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140
нижний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140
 – Установочные отверстия, мм, верхний фланец  –  4 отв. М12 
нижний фланец  –  4 отв.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15 </t>
    </r>
  </si>
  <si>
    <r>
      <t xml:space="preserve">
- Минимальная механическая разрушающая сила при изгибе, кН, не менее – 10
- Номинальное напряжение, кВ – 110
- Строительная высота, мм – 1220
- Длина пути утечки, мм, не менее – 3150
- Степень загрязненности атмосферы – III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</t>
    </r>
    <r>
      <rPr>
        <sz val="16"/>
        <rFont val="Times New Roman"/>
        <family val="1"/>
        <charset val="204"/>
      </rPr>
      <t>□</t>
    </r>
    <r>
      <rPr>
        <sz val="8"/>
        <rFont val="Times New Roman"/>
        <family val="1"/>
        <charset val="204"/>
      </rPr>
      <t xml:space="preserve">160
нижний фланец – </t>
    </r>
    <r>
      <rPr>
        <sz val="14"/>
        <rFont val="Times New Roman"/>
        <family val="1"/>
        <charset val="204"/>
      </rPr>
      <t>□</t>
    </r>
    <r>
      <rPr>
        <sz val="8"/>
        <rFont val="Times New Roman"/>
        <family val="1"/>
        <charset val="204"/>
      </rPr>
      <t xml:space="preserve">160
-Установочные отверстия, мм, верхний фланец - 4 отв. d18
нижний фланец - 4 отв. d18
</t>
    </r>
  </si>
  <si>
    <t>Параметры брали по ссылке.Установочные размеры частично скорректированы</t>
  </si>
  <si>
    <t>https://изоляторыполимерные.рф/catalog/izolyatory-osk-110-kv/osk-10-110-g-05-3-ukhl1/?ysclid=m7orqosm3s833152203</t>
  </si>
  <si>
    <r>
      <t xml:space="preserve">
- Минимальная механическая разрушающая сила при изгибе, кН, не менее – 12,5
- Механический разрушающий крутящий момент, кНм, не менее – 1
- Номинальное напряжение, кВ – 35
- Изоляционная высота, мм – 350
- Строительная высота, мм – 440
- Длина пути утечки, мм, не менее – 1050
- Степень загрязненности атмосферы – II
- Испытательное напряжение грозового импульса, кВ, не менее - 210
- Испытательное напряжение 50Гц в сухом состоянии, кВ, не менее – 165
- Испытательное напряжение 50Гц под дождем, кВ, не менее - 120
- 50%-ное разрядное напряжение промышленной частоты в загрязненном и увлажненном состоянии, не менее кВ – 42
– Удельная поверхностная проводимость слоя загрязнения, мкСм – 10
-Установочный размер, мм, верхний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 xml:space="preserve">140 
нижний фланец – </t>
    </r>
    <r>
      <rPr>
        <sz val="8"/>
        <rFont val="Calibri"/>
        <family val="2"/>
        <charset val="204"/>
      </rPr>
      <t>Ø</t>
    </r>
    <r>
      <rPr>
        <sz val="8"/>
        <rFont val="Times New Roman"/>
        <family val="1"/>
        <charset val="204"/>
      </rPr>
      <t>140
-Установочные отверстия, мм, верхний фланец - 4 отв. М12
нижний фланец - 4 отв. М12
- Масса изолятора, кг, не более – 8,4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</si>
</sst>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64">
    <xf numFmtId="0" fontId="0" fillId="0" borderId="0" xfId="0"/>
    <xf numFmtId="0" fontId="2" fillId="0" borderId="0" xfId="6" applyAlignment="1">
      <alignment vertical="center" wrapText="1"/>
    </xf>
    <xf numFmtId="0" fontId="11" fillId="0" borderId="2" xfId="6" applyFont="1" applyFill="1" applyBorder="1" applyAlignment="1">
      <alignment horizontal="center" vertical="center" wrapText="1"/>
    </xf>
    <xf numFmtId="4" fontId="11" fillId="0" borderId="1" xfId="6" applyNumberFormat="1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left" vertical="center" wrapText="1"/>
    </xf>
    <xf numFmtId="4" fontId="13" fillId="0" borderId="1" xfId="6" applyNumberFormat="1" applyFont="1" applyFill="1" applyBorder="1" applyAlignment="1">
      <alignment vertical="center" wrapText="1"/>
    </xf>
    <xf numFmtId="164" fontId="12" fillId="0" borderId="1" xfId="6" applyNumberFormat="1" applyFont="1" applyFill="1" applyBorder="1" applyAlignment="1">
      <alignment horizontal="left" vertical="center" wrapText="1"/>
    </xf>
    <xf numFmtId="2" fontId="12" fillId="0" borderId="1" xfId="6" applyNumberFormat="1" applyFont="1" applyFill="1" applyBorder="1" applyAlignment="1">
      <alignment horizontal="left" vertical="center" wrapText="1"/>
    </xf>
    <xf numFmtId="0" fontId="14" fillId="0" borderId="0" xfId="6" applyFont="1" applyAlignment="1">
      <alignment horizontal="center" vertical="center" wrapText="1"/>
    </xf>
    <xf numFmtId="0" fontId="14" fillId="0" borderId="0" xfId="6" applyFont="1" applyAlignment="1">
      <alignment horizontal="left" vertical="center" wrapText="1"/>
    </xf>
    <xf numFmtId="0" fontId="14" fillId="0" borderId="0" xfId="6" applyFont="1" applyAlignment="1">
      <alignment vertical="center" wrapText="1"/>
    </xf>
    <xf numFmtId="0" fontId="15" fillId="0" borderId="2" xfId="6" applyFont="1" applyFill="1" applyBorder="1" applyAlignment="1">
      <alignment horizontal="center" vertical="center" wrapText="1"/>
    </xf>
    <xf numFmtId="4" fontId="15" fillId="0" borderId="1" xfId="6" applyNumberFormat="1" applyFont="1" applyFill="1" applyBorder="1" applyAlignment="1">
      <alignment horizontal="center" vertical="center" wrapText="1"/>
    </xf>
    <xf numFmtId="0" fontId="16" fillId="0" borderId="0" xfId="6" applyFont="1" applyAlignment="1">
      <alignment vertical="center" wrapText="1"/>
    </xf>
    <xf numFmtId="4" fontId="18" fillId="0" borderId="1" xfId="6" applyNumberFormat="1" applyFont="1" applyBorder="1" applyAlignment="1">
      <alignment vertical="center" wrapText="1"/>
    </xf>
    <xf numFmtId="0" fontId="16" fillId="0" borderId="1" xfId="6" applyFont="1" applyBorder="1" applyAlignment="1">
      <alignment horizontal="center" vertical="center" wrapText="1"/>
    </xf>
    <xf numFmtId="0" fontId="17" fillId="0" borderId="1" xfId="6" applyFont="1" applyBorder="1" applyAlignment="1">
      <alignment horizontal="left" vertical="center" wrapText="1"/>
    </xf>
    <xf numFmtId="0" fontId="16" fillId="0" borderId="0" xfId="6" applyFont="1" applyAlignment="1">
      <alignment horizontal="center" vertical="center" wrapText="1"/>
    </xf>
    <xf numFmtId="0" fontId="16" fillId="0" borderId="0" xfId="6" applyFont="1" applyAlignment="1">
      <alignment horizontal="left" vertical="center" wrapText="1"/>
    </xf>
    <xf numFmtId="0" fontId="16" fillId="0" borderId="2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6" fillId="0" borderId="4" xfId="6" applyFont="1" applyBorder="1" applyAlignment="1">
      <alignment horizontal="center" vertical="center" wrapText="1"/>
    </xf>
    <xf numFmtId="0" fontId="17" fillId="0" borderId="2" xfId="6" applyFont="1" applyBorder="1" applyAlignment="1">
      <alignment horizontal="left" vertical="center" wrapText="1"/>
    </xf>
    <xf numFmtId="0" fontId="17" fillId="0" borderId="3" xfId="6" applyFont="1" applyBorder="1" applyAlignment="1">
      <alignment horizontal="left" vertical="center" wrapText="1"/>
    </xf>
    <xf numFmtId="0" fontId="17" fillId="0" borderId="4" xfId="6" applyFont="1" applyBorder="1" applyAlignment="1">
      <alignment horizontal="left" vertical="center" wrapText="1"/>
    </xf>
    <xf numFmtId="0" fontId="5" fillId="0" borderId="0" xfId="8" applyFont="1" applyFill="1" applyAlignment="1">
      <alignment vertical="center" wrapText="1"/>
    </xf>
    <xf numFmtId="0" fontId="6" fillId="0" borderId="0" xfId="8" applyFont="1" applyFill="1" applyAlignment="1">
      <alignment horizontal="center" vertical="center" wrapText="1"/>
    </xf>
    <xf numFmtId="0" fontId="6" fillId="0" borderId="0" xfId="8" applyFont="1" applyFill="1" applyAlignment="1">
      <alignment vertical="center" wrapText="1"/>
    </xf>
    <xf numFmtId="0" fontId="6" fillId="0" borderId="0" xfId="8" applyFont="1" applyFill="1" applyAlignment="1">
      <alignment horizontal="left" vertical="center" wrapText="1"/>
    </xf>
    <xf numFmtId="0" fontId="5" fillId="0" borderId="0" xfId="8" applyFont="1" applyFill="1" applyAlignment="1">
      <alignment horizontal="left" vertical="center" wrapText="1"/>
    </xf>
    <xf numFmtId="0" fontId="10" fillId="0" borderId="0" xfId="8" applyFont="1" applyFill="1" applyAlignment="1">
      <alignment vertical="top" wrapText="1"/>
    </xf>
    <xf numFmtId="0" fontId="5" fillId="0" borderId="0" xfId="8" applyFont="1" applyFill="1"/>
    <xf numFmtId="0" fontId="5" fillId="0" borderId="0" xfId="8" applyFont="1" applyFill="1" applyAlignment="1">
      <alignment horizontal="center"/>
    </xf>
    <xf numFmtId="0" fontId="5" fillId="0" borderId="0" xfId="8" applyFont="1" applyFill="1" applyAlignment="1">
      <alignment horizontal="left" wrapText="1"/>
    </xf>
    <xf numFmtId="0" fontId="10" fillId="0" borderId="0" xfId="8" applyFont="1" applyFill="1" applyAlignment="1">
      <alignment vertical="top"/>
    </xf>
    <xf numFmtId="0" fontId="6" fillId="0" borderId="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center" wrapText="1"/>
    </xf>
    <xf numFmtId="0" fontId="1" fillId="0" borderId="1" xfId="8" applyFill="1" applyBorder="1" applyAlignment="1">
      <alignment wrapText="1"/>
    </xf>
    <xf numFmtId="0" fontId="1" fillId="0" borderId="1" xfId="8" applyFill="1" applyBorder="1" applyAlignment="1">
      <alignment horizontal="center" wrapText="1"/>
    </xf>
    <xf numFmtId="0" fontId="6" fillId="0" borderId="1" xfId="8" applyFont="1" applyFill="1" applyBorder="1" applyAlignment="1">
      <alignment horizontal="center" vertical="center" wrapText="1"/>
    </xf>
    <xf numFmtId="0" fontId="1" fillId="0" borderId="1" xfId="8" applyFill="1" applyBorder="1" applyAlignment="1">
      <alignment vertical="center" wrapText="1"/>
    </xf>
    <xf numFmtId="0" fontId="5" fillId="0" borderId="0" xfId="8" applyFont="1" applyFill="1" applyAlignment="1">
      <alignment vertical="center"/>
    </xf>
    <xf numFmtId="0" fontId="5" fillId="0" borderId="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vertical="center" wrapText="1"/>
    </xf>
    <xf numFmtId="4" fontId="5" fillId="0" borderId="1" xfId="8" applyNumberFormat="1" applyFont="1" applyFill="1" applyBorder="1" applyAlignment="1">
      <alignment horizontal="left" vertical="center" wrapText="1"/>
    </xf>
    <xf numFmtId="0" fontId="8" fillId="0" borderId="1" xfId="8" applyFont="1" applyFill="1" applyBorder="1"/>
    <xf numFmtId="0" fontId="8" fillId="0" borderId="0" xfId="8" applyFont="1" applyFill="1"/>
    <xf numFmtId="0" fontId="7" fillId="0" borderId="1" xfId="8" applyFont="1" applyFill="1" applyBorder="1"/>
    <xf numFmtId="4" fontId="6" fillId="0" borderId="1" xfId="8" applyNumberFormat="1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9" fillId="0" borderId="0" xfId="8" applyFont="1" applyFill="1" applyAlignment="1">
      <alignment vertical="center" wrapText="1"/>
    </xf>
    <xf numFmtId="0" fontId="7" fillId="0" borderId="1" xfId="8" applyFont="1" applyFill="1" applyBorder="1" applyAlignment="1">
      <alignment horizontal="left" vertical="center" wrapText="1"/>
    </xf>
    <xf numFmtId="0" fontId="5" fillId="0" borderId="1" xfId="8" applyFont="1" applyFill="1" applyBorder="1" applyAlignment="1">
      <alignment horizontal="left" wrapText="1"/>
    </xf>
    <xf numFmtId="4" fontId="5" fillId="2" borderId="1" xfId="8" applyNumberFormat="1" applyFont="1" applyFill="1" applyBorder="1" applyAlignment="1">
      <alignment horizontal="left" vertical="center" wrapText="1"/>
    </xf>
    <xf numFmtId="0" fontId="19" fillId="0" borderId="0" xfId="7" applyFill="1"/>
    <xf numFmtId="4" fontId="5" fillId="0" borderId="1" xfId="9" applyNumberFormat="1" applyFont="1" applyFill="1" applyBorder="1" applyAlignment="1">
      <alignment horizontal="left" vertical="center" wrapText="1"/>
    </xf>
    <xf numFmtId="0" fontId="5" fillId="2" borderId="0" xfId="8" applyFont="1" applyFill="1" applyAlignment="1">
      <alignment wrapText="1"/>
    </xf>
    <xf numFmtId="4" fontId="5" fillId="2" borderId="1" xfId="9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wrapText="1"/>
    </xf>
    <xf numFmtId="0" fontId="19" fillId="0" borderId="0" xfId="7" applyFill="1" applyAlignment="1">
      <alignment vertical="top"/>
    </xf>
    <xf numFmtId="0" fontId="19" fillId="0" borderId="1" xfId="7" applyFill="1" applyBorder="1" applyAlignment="1">
      <alignment horizontal="left" wrapText="1"/>
    </xf>
    <xf numFmtId="4" fontId="5" fillId="0" borderId="0" xfId="8" applyNumberFormat="1" applyFont="1" applyFill="1" applyAlignment="1">
      <alignment horizontal="left" vertical="center" wrapText="1"/>
    </xf>
  </cellXfs>
  <cellStyles count="10">
    <cellStyle name="Гиперссылка" xfId="7" builtinId="8"/>
    <cellStyle name="Обычный" xfId="0" builtinId="0"/>
    <cellStyle name="Обычный 12" xfId="1" xr:uid="{00000000-0005-0000-0000-000001000000}"/>
    <cellStyle name="Обычный 12 2" xfId="4" xr:uid="{00000000-0005-0000-0000-000002000000}"/>
    <cellStyle name="Обычный 2" xfId="3" xr:uid="{00000000-0005-0000-0000-000003000000}"/>
    <cellStyle name="Обычный 2 2" xfId="2" xr:uid="{00000000-0005-0000-0000-000004000000}"/>
    <cellStyle name="Обычный 2 2 2" xfId="5" xr:uid="{00000000-0005-0000-0000-000005000000}"/>
    <cellStyle name="Обычный 2 2 2 2" xfId="9" xr:uid="{1416007F-8FEA-4159-AB92-F7386352AA4D}"/>
    <cellStyle name="Обычный 2 2 3" xfId="8" xr:uid="{DB783F81-E120-4966-9F10-BFE27A74CDF1}"/>
    <cellStyle name="Обычный 3" xfId="6" xr:uid="{97D1F2DB-63AF-4412-9569-B9B71F3D2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aiz.ru/produkciya/izolyatory-opornye/osk-10-110-a-4-uhl1.html?ysclid=m87dfpdjqj162404938" TargetMode="External"/><Relationship Id="rId1" Type="http://schemas.openxmlformats.org/officeDocument/2006/relationships/hyperlink" Target="https://&#1080;&#1079;&#1086;&#1083;&#1103;&#1090;&#1086;&#1088;&#1099;&#1087;&#1086;&#1083;&#1080;&#1084;&#1077;&#1088;&#1085;&#1099;&#1077;.&#1088;&#1092;/catalog/izolyatory-osk-110-kv/osk-10-110-g-05-3-ukhl1/?ysclid=m7orqosm3s83315220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84090-A818-4696-A31D-D8E518EC13BB}">
  <sheetPr>
    <tabColor rgb="FF92D050"/>
    <pageSetUpPr fitToPage="1"/>
  </sheetPr>
  <dimension ref="A1:J49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I6" sqref="I6"/>
    </sheetView>
  </sheetViews>
  <sheetFormatPr defaultColWidth="9.140625" defaultRowHeight="15.75" x14ac:dyDescent="0.2"/>
  <cols>
    <col min="1" max="1" width="3.42578125" style="32" customWidth="1"/>
    <col min="2" max="2" width="8.42578125" style="33" customWidth="1"/>
    <col min="3" max="3" width="19.85546875" style="32" customWidth="1"/>
    <col min="4" max="4" width="13.140625" style="32" customWidth="1"/>
    <col min="5" max="5" width="16.85546875" style="32" customWidth="1"/>
    <col min="6" max="6" width="63.140625" style="63" customWidth="1"/>
    <col min="7" max="7" width="38.85546875" style="34" customWidth="1"/>
    <col min="8" max="8" width="9.7109375" style="35" customWidth="1"/>
    <col min="9" max="9" width="39.7109375" style="32" customWidth="1"/>
    <col min="10" max="10" width="23.140625" style="32" customWidth="1"/>
    <col min="11" max="16384" width="9.140625" style="32"/>
  </cols>
  <sheetData>
    <row r="1" spans="1:8" s="26" customFormat="1" ht="22.5" x14ac:dyDescent="0.25">
      <c r="B1" s="27"/>
      <c r="C1" s="28"/>
      <c r="D1" s="28"/>
      <c r="E1" s="28"/>
      <c r="F1" s="29" t="s">
        <v>9</v>
      </c>
      <c r="G1" s="30"/>
      <c r="H1" s="31"/>
    </row>
    <row r="2" spans="1:8" s="26" customFormat="1" x14ac:dyDescent="0.25">
      <c r="B2" s="27"/>
      <c r="C2" s="28"/>
      <c r="D2" s="28"/>
      <c r="E2" s="28"/>
      <c r="F2" s="29"/>
      <c r="G2" s="30"/>
      <c r="H2" s="31"/>
    </row>
    <row r="3" spans="1:8" x14ac:dyDescent="0.2">
      <c r="F3" s="29"/>
    </row>
    <row r="4" spans="1:8" x14ac:dyDescent="0.2">
      <c r="A4" s="36" t="s">
        <v>0</v>
      </c>
      <c r="B4" s="36" t="s">
        <v>1</v>
      </c>
      <c r="C4" s="36" t="s">
        <v>2</v>
      </c>
      <c r="D4" s="37" t="s">
        <v>7</v>
      </c>
      <c r="E4" s="38"/>
      <c r="F4" s="37" t="s">
        <v>4</v>
      </c>
      <c r="G4" s="36" t="s">
        <v>3</v>
      </c>
    </row>
    <row r="5" spans="1:8" s="43" customFormat="1" ht="56.25" x14ac:dyDescent="0.25">
      <c r="A5" s="39"/>
      <c r="B5" s="40"/>
      <c r="C5" s="39"/>
      <c r="D5" s="41" t="s">
        <v>5</v>
      </c>
      <c r="E5" s="41" t="s">
        <v>6</v>
      </c>
      <c r="F5" s="42"/>
      <c r="G5" s="39"/>
      <c r="H5" s="35"/>
    </row>
    <row r="6" spans="1:8" s="48" customFormat="1" ht="214.5" customHeight="1" x14ac:dyDescent="0.2">
      <c r="A6" s="44">
        <v>1</v>
      </c>
      <c r="B6" s="41">
        <v>2012237</v>
      </c>
      <c r="C6" s="45" t="s">
        <v>10</v>
      </c>
      <c r="D6" s="44" t="s">
        <v>54</v>
      </c>
      <c r="E6" s="44" t="s">
        <v>8</v>
      </c>
      <c r="F6" s="46" t="s">
        <v>97</v>
      </c>
      <c r="G6" s="47"/>
      <c r="H6" s="35" t="s">
        <v>55</v>
      </c>
    </row>
    <row r="7" spans="1:8" s="48" customFormat="1" ht="205.5" customHeight="1" x14ac:dyDescent="0.2">
      <c r="A7" s="44">
        <f>A6+1</f>
        <v>2</v>
      </c>
      <c r="B7" s="41">
        <v>2073200</v>
      </c>
      <c r="C7" s="45" t="s">
        <v>11</v>
      </c>
      <c r="D7" s="44" t="s">
        <v>54</v>
      </c>
      <c r="E7" s="44" t="s">
        <v>8</v>
      </c>
      <c r="F7" s="46" t="s">
        <v>58</v>
      </c>
      <c r="G7" s="49"/>
      <c r="H7" s="35" t="s">
        <v>55</v>
      </c>
    </row>
    <row r="8" spans="1:8" s="48" customFormat="1" ht="191.25" x14ac:dyDescent="0.2">
      <c r="A8" s="44">
        <f t="shared" ref="A8:A49" si="0">A7+1</f>
        <v>3</v>
      </c>
      <c r="B8" s="41">
        <v>2073201</v>
      </c>
      <c r="C8" s="45" t="s">
        <v>12</v>
      </c>
      <c r="D8" s="44" t="s">
        <v>54</v>
      </c>
      <c r="E8" s="44" t="s">
        <v>8</v>
      </c>
      <c r="F8" s="46" t="s">
        <v>59</v>
      </c>
      <c r="G8" s="49"/>
      <c r="H8" s="35" t="s">
        <v>55</v>
      </c>
    </row>
    <row r="9" spans="1:8" s="48" customFormat="1" ht="189" customHeight="1" x14ac:dyDescent="0.2">
      <c r="A9" s="44">
        <f t="shared" si="0"/>
        <v>4</v>
      </c>
      <c r="B9" s="41">
        <v>2073705</v>
      </c>
      <c r="C9" s="45" t="s">
        <v>13</v>
      </c>
      <c r="D9" s="44" t="s">
        <v>54</v>
      </c>
      <c r="E9" s="44" t="s">
        <v>8</v>
      </c>
      <c r="F9" s="46" t="s">
        <v>60</v>
      </c>
      <c r="G9" s="49"/>
      <c r="H9" s="35" t="s">
        <v>55</v>
      </c>
    </row>
    <row r="10" spans="1:8" s="48" customFormat="1" ht="202.5" customHeight="1" x14ac:dyDescent="0.2">
      <c r="A10" s="44">
        <f t="shared" si="0"/>
        <v>5</v>
      </c>
      <c r="B10" s="41">
        <v>2220649</v>
      </c>
      <c r="C10" s="45" t="s">
        <v>14</v>
      </c>
      <c r="D10" s="44" t="s">
        <v>54</v>
      </c>
      <c r="E10" s="44" t="s">
        <v>8</v>
      </c>
      <c r="F10" s="46" t="s">
        <v>61</v>
      </c>
      <c r="G10" s="49"/>
      <c r="H10" s="35" t="s">
        <v>55</v>
      </c>
    </row>
    <row r="11" spans="1:8" s="52" customFormat="1" ht="180" x14ac:dyDescent="0.25">
      <c r="A11" s="44">
        <f t="shared" si="0"/>
        <v>6</v>
      </c>
      <c r="B11" s="41">
        <v>2221312</v>
      </c>
      <c r="C11" s="45" t="s">
        <v>15</v>
      </c>
      <c r="D11" s="44" t="s">
        <v>54</v>
      </c>
      <c r="E11" s="44" t="s">
        <v>8</v>
      </c>
      <c r="F11" s="50" t="s">
        <v>62</v>
      </c>
      <c r="G11" s="51"/>
      <c r="H11" s="31" t="s">
        <v>56</v>
      </c>
    </row>
    <row r="12" spans="1:8" s="48" customFormat="1" ht="180" x14ac:dyDescent="0.2">
      <c r="A12" s="44">
        <f t="shared" si="0"/>
        <v>7</v>
      </c>
      <c r="B12" s="41">
        <v>2224184</v>
      </c>
      <c r="C12" s="45" t="s">
        <v>16</v>
      </c>
      <c r="D12" s="44" t="s">
        <v>54</v>
      </c>
      <c r="E12" s="44" t="s">
        <v>8</v>
      </c>
      <c r="F12" s="46" t="s">
        <v>63</v>
      </c>
      <c r="G12" s="49"/>
      <c r="H12" s="35" t="s">
        <v>56</v>
      </c>
    </row>
    <row r="13" spans="1:8" s="48" customFormat="1" ht="168.75" customHeight="1" x14ac:dyDescent="0.2">
      <c r="A13" s="44">
        <f t="shared" si="0"/>
        <v>8</v>
      </c>
      <c r="B13" s="41">
        <v>2226518</v>
      </c>
      <c r="C13" s="45" t="s">
        <v>17</v>
      </c>
      <c r="D13" s="44" t="s">
        <v>54</v>
      </c>
      <c r="E13" s="44" t="s">
        <v>8</v>
      </c>
      <c r="F13" s="46" t="s">
        <v>64</v>
      </c>
      <c r="G13" s="49"/>
      <c r="H13" s="35" t="s">
        <v>55</v>
      </c>
    </row>
    <row r="14" spans="1:8" s="52" customFormat="1" ht="202.5" x14ac:dyDescent="0.25">
      <c r="A14" s="44">
        <f t="shared" si="0"/>
        <v>9</v>
      </c>
      <c r="B14" s="41">
        <v>2229731</v>
      </c>
      <c r="C14" s="45" t="s">
        <v>18</v>
      </c>
      <c r="D14" s="44" t="s">
        <v>54</v>
      </c>
      <c r="E14" s="44" t="s">
        <v>8</v>
      </c>
      <c r="F14" s="50" t="s">
        <v>65</v>
      </c>
      <c r="G14" s="51"/>
      <c r="H14" s="31" t="s">
        <v>55</v>
      </c>
    </row>
    <row r="15" spans="1:8" s="26" customFormat="1" ht="180" x14ac:dyDescent="0.25">
      <c r="A15" s="44">
        <f t="shared" si="0"/>
        <v>10</v>
      </c>
      <c r="B15" s="41">
        <v>2230032</v>
      </c>
      <c r="C15" s="45" t="s">
        <v>19</v>
      </c>
      <c r="D15" s="44" t="s">
        <v>54</v>
      </c>
      <c r="E15" s="44" t="s">
        <v>8</v>
      </c>
      <c r="F15" s="46" t="s">
        <v>66</v>
      </c>
      <c r="G15" s="53"/>
      <c r="H15" s="35" t="s">
        <v>55</v>
      </c>
    </row>
    <row r="16" spans="1:8" ht="198" customHeight="1" x14ac:dyDescent="0.2">
      <c r="A16" s="44">
        <f t="shared" si="0"/>
        <v>11</v>
      </c>
      <c r="B16" s="41">
        <v>2235706</v>
      </c>
      <c r="C16" s="45" t="s">
        <v>20</v>
      </c>
      <c r="D16" s="44" t="s">
        <v>54</v>
      </c>
      <c r="E16" s="44" t="s">
        <v>8</v>
      </c>
      <c r="F16" s="46" t="s">
        <v>67</v>
      </c>
      <c r="G16" s="54"/>
      <c r="H16" s="35" t="s">
        <v>55</v>
      </c>
    </row>
    <row r="17" spans="1:10" ht="191.25" x14ac:dyDescent="0.2">
      <c r="A17" s="44">
        <f t="shared" si="0"/>
        <v>12</v>
      </c>
      <c r="B17" s="41">
        <v>2256464</v>
      </c>
      <c r="C17" s="45" t="s">
        <v>21</v>
      </c>
      <c r="D17" s="44" t="s">
        <v>54</v>
      </c>
      <c r="E17" s="44" t="s">
        <v>8</v>
      </c>
      <c r="F17" s="46" t="s">
        <v>68</v>
      </c>
      <c r="G17" s="54"/>
      <c r="H17" s="35" t="s">
        <v>55</v>
      </c>
    </row>
    <row r="18" spans="1:10" ht="101.25" x14ac:dyDescent="0.2">
      <c r="A18" s="44">
        <f t="shared" si="0"/>
        <v>13</v>
      </c>
      <c r="B18" s="41">
        <v>2259838</v>
      </c>
      <c r="C18" s="45" t="s">
        <v>22</v>
      </c>
      <c r="D18" s="44" t="s">
        <v>54</v>
      </c>
      <c r="E18" s="44" t="s">
        <v>8</v>
      </c>
      <c r="F18" s="46" t="s">
        <v>69</v>
      </c>
      <c r="G18" s="54"/>
      <c r="H18" s="35" t="s">
        <v>56</v>
      </c>
    </row>
    <row r="19" spans="1:10" ht="222" customHeight="1" x14ac:dyDescent="0.2">
      <c r="A19" s="44">
        <f t="shared" si="0"/>
        <v>14</v>
      </c>
      <c r="B19" s="41">
        <v>2262205</v>
      </c>
      <c r="C19" s="45" t="s">
        <v>23</v>
      </c>
      <c r="D19" s="44" t="s">
        <v>54</v>
      </c>
      <c r="E19" s="44" t="s">
        <v>8</v>
      </c>
      <c r="F19" s="46" t="s">
        <v>70</v>
      </c>
      <c r="G19" s="54"/>
      <c r="H19" s="35" t="s">
        <v>56</v>
      </c>
    </row>
    <row r="20" spans="1:10" ht="180" x14ac:dyDescent="0.2">
      <c r="A20" s="44">
        <f t="shared" si="0"/>
        <v>15</v>
      </c>
      <c r="B20" s="41">
        <v>2275207</v>
      </c>
      <c r="C20" s="45" t="s">
        <v>24</v>
      </c>
      <c r="D20" s="44" t="s">
        <v>54</v>
      </c>
      <c r="E20" s="44" t="s">
        <v>8</v>
      </c>
      <c r="F20" s="46" t="s">
        <v>71</v>
      </c>
      <c r="G20" s="54"/>
      <c r="H20" s="35" t="s">
        <v>55</v>
      </c>
    </row>
    <row r="21" spans="1:10" ht="201" customHeight="1" x14ac:dyDescent="0.2">
      <c r="A21" s="44">
        <f t="shared" si="0"/>
        <v>16</v>
      </c>
      <c r="B21" s="41">
        <v>2277076</v>
      </c>
      <c r="C21" s="45" t="s">
        <v>25</v>
      </c>
      <c r="D21" s="44" t="s">
        <v>54</v>
      </c>
      <c r="E21" s="44" t="s">
        <v>8</v>
      </c>
      <c r="F21" s="46" t="s">
        <v>72</v>
      </c>
      <c r="G21" s="54"/>
      <c r="H21" s="35" t="s">
        <v>55</v>
      </c>
    </row>
    <row r="22" spans="1:10" ht="143.25" customHeight="1" x14ac:dyDescent="0.2">
      <c r="A22" s="44">
        <f t="shared" si="0"/>
        <v>17</v>
      </c>
      <c r="B22" s="41">
        <v>2277569</v>
      </c>
      <c r="C22" s="45" t="s">
        <v>26</v>
      </c>
      <c r="D22" s="44" t="s">
        <v>54</v>
      </c>
      <c r="E22" s="44" t="s">
        <v>8</v>
      </c>
      <c r="F22" s="46" t="s">
        <v>73</v>
      </c>
      <c r="G22" s="54"/>
      <c r="H22" s="35" t="s">
        <v>55</v>
      </c>
    </row>
    <row r="23" spans="1:10" ht="180" x14ac:dyDescent="0.2">
      <c r="A23" s="44">
        <f t="shared" si="0"/>
        <v>18</v>
      </c>
      <c r="B23" s="41">
        <v>2286234</v>
      </c>
      <c r="C23" s="45" t="s">
        <v>27</v>
      </c>
      <c r="D23" s="44" t="s">
        <v>54</v>
      </c>
      <c r="E23" s="44" t="s">
        <v>8</v>
      </c>
      <c r="F23" s="46" t="s">
        <v>74</v>
      </c>
      <c r="G23" s="54"/>
      <c r="H23" s="35" t="s">
        <v>55</v>
      </c>
    </row>
    <row r="24" spans="1:10" ht="151.5" customHeight="1" x14ac:dyDescent="0.25">
      <c r="A24" s="44">
        <f t="shared" si="0"/>
        <v>19</v>
      </c>
      <c r="B24" s="41">
        <v>2286235</v>
      </c>
      <c r="C24" s="45" t="s">
        <v>28</v>
      </c>
      <c r="D24" s="44" t="s">
        <v>54</v>
      </c>
      <c r="E24" s="44" t="s">
        <v>8</v>
      </c>
      <c r="F24" s="55" t="s">
        <v>176</v>
      </c>
      <c r="G24" s="54"/>
      <c r="H24" s="35" t="s">
        <v>55</v>
      </c>
      <c r="I24" s="32" t="s">
        <v>177</v>
      </c>
      <c r="J24" s="56" t="s">
        <v>178</v>
      </c>
    </row>
    <row r="25" spans="1:10" ht="186.75" customHeight="1" x14ac:dyDescent="0.2">
      <c r="A25" s="44">
        <f t="shared" si="0"/>
        <v>20</v>
      </c>
      <c r="B25" s="41">
        <v>2286236</v>
      </c>
      <c r="C25" s="45" t="s">
        <v>29</v>
      </c>
      <c r="D25" s="44" t="s">
        <v>54</v>
      </c>
      <c r="E25" s="44" t="s">
        <v>8</v>
      </c>
      <c r="F25" s="46" t="s">
        <v>77</v>
      </c>
      <c r="G25" s="54"/>
      <c r="H25" s="35" t="s">
        <v>55</v>
      </c>
    </row>
    <row r="26" spans="1:10" ht="157.5" x14ac:dyDescent="0.2">
      <c r="A26" s="44">
        <f t="shared" si="0"/>
        <v>21</v>
      </c>
      <c r="B26" s="41">
        <v>2286237</v>
      </c>
      <c r="C26" s="45" t="s">
        <v>30</v>
      </c>
      <c r="D26" s="44" t="s">
        <v>54</v>
      </c>
      <c r="E26" s="44" t="s">
        <v>8</v>
      </c>
      <c r="F26" s="46" t="s">
        <v>78</v>
      </c>
      <c r="G26" s="54"/>
      <c r="H26" s="35" t="s">
        <v>55</v>
      </c>
    </row>
    <row r="27" spans="1:10" ht="162" customHeight="1" x14ac:dyDescent="0.2">
      <c r="A27" s="44">
        <f t="shared" si="0"/>
        <v>22</v>
      </c>
      <c r="B27" s="41">
        <v>2286238</v>
      </c>
      <c r="C27" s="45" t="s">
        <v>31</v>
      </c>
      <c r="D27" s="44" t="s">
        <v>54</v>
      </c>
      <c r="E27" s="44" t="s">
        <v>8</v>
      </c>
      <c r="F27" s="46" t="s">
        <v>79</v>
      </c>
      <c r="G27" s="54"/>
      <c r="H27" s="35" t="s">
        <v>55</v>
      </c>
    </row>
    <row r="28" spans="1:10" ht="199.5" customHeight="1" x14ac:dyDescent="0.2">
      <c r="A28" s="44">
        <f t="shared" si="0"/>
        <v>23</v>
      </c>
      <c r="B28" s="41">
        <v>2307161</v>
      </c>
      <c r="C28" s="45" t="s">
        <v>32</v>
      </c>
      <c r="D28" s="44" t="s">
        <v>54</v>
      </c>
      <c r="E28" s="44" t="s">
        <v>8</v>
      </c>
      <c r="F28" s="46" t="s">
        <v>80</v>
      </c>
      <c r="G28" s="54"/>
      <c r="H28" s="35" t="s">
        <v>55</v>
      </c>
    </row>
    <row r="29" spans="1:10" ht="213.75" x14ac:dyDescent="0.2">
      <c r="A29" s="44">
        <f t="shared" si="0"/>
        <v>24</v>
      </c>
      <c r="B29" s="41">
        <v>2307189</v>
      </c>
      <c r="C29" s="45" t="s">
        <v>33</v>
      </c>
      <c r="D29" s="44" t="s">
        <v>54</v>
      </c>
      <c r="E29" s="44" t="s">
        <v>8</v>
      </c>
      <c r="F29" s="46" t="s">
        <v>81</v>
      </c>
      <c r="G29" s="54"/>
      <c r="H29" s="35" t="s">
        <v>55</v>
      </c>
    </row>
    <row r="30" spans="1:10" ht="222.75" customHeight="1" x14ac:dyDescent="0.2">
      <c r="A30" s="44">
        <f t="shared" si="0"/>
        <v>25</v>
      </c>
      <c r="B30" s="41">
        <v>2307657</v>
      </c>
      <c r="C30" s="45" t="s">
        <v>34</v>
      </c>
      <c r="D30" s="44" t="s">
        <v>54</v>
      </c>
      <c r="E30" s="44" t="s">
        <v>8</v>
      </c>
      <c r="F30" s="57" t="s">
        <v>82</v>
      </c>
      <c r="G30" s="54"/>
      <c r="H30" s="35" t="s">
        <v>56</v>
      </c>
    </row>
    <row r="31" spans="1:10" ht="200.25" customHeight="1" x14ac:dyDescent="0.2">
      <c r="A31" s="44">
        <f t="shared" si="0"/>
        <v>26</v>
      </c>
      <c r="B31" s="41">
        <v>2317828</v>
      </c>
      <c r="C31" s="45" t="s">
        <v>35</v>
      </c>
      <c r="D31" s="44" t="s">
        <v>54</v>
      </c>
      <c r="E31" s="44" t="s">
        <v>8</v>
      </c>
      <c r="F31" s="46" t="s">
        <v>83</v>
      </c>
      <c r="G31" s="54"/>
      <c r="H31" s="35" t="s">
        <v>56</v>
      </c>
    </row>
    <row r="32" spans="1:10" ht="157.5" x14ac:dyDescent="0.2">
      <c r="A32" s="44">
        <f t="shared" si="0"/>
        <v>27</v>
      </c>
      <c r="B32" s="41">
        <v>2326044</v>
      </c>
      <c r="C32" s="45" t="s">
        <v>36</v>
      </c>
      <c r="D32" s="44" t="s">
        <v>54</v>
      </c>
      <c r="E32" s="44" t="s">
        <v>8</v>
      </c>
      <c r="F32" s="46" t="s">
        <v>84</v>
      </c>
      <c r="G32" s="54"/>
      <c r="H32" s="35" t="s">
        <v>55</v>
      </c>
    </row>
    <row r="33" spans="1:10" ht="191.25" x14ac:dyDescent="0.2">
      <c r="A33" s="44">
        <f t="shared" si="0"/>
        <v>28</v>
      </c>
      <c r="B33" s="41">
        <v>2335604</v>
      </c>
      <c r="C33" s="45" t="s">
        <v>37</v>
      </c>
      <c r="D33" s="44" t="s">
        <v>54</v>
      </c>
      <c r="E33" s="44" t="s">
        <v>8</v>
      </c>
      <c r="F33" s="46" t="s">
        <v>75</v>
      </c>
      <c r="G33" s="54"/>
      <c r="H33" s="35" t="s">
        <v>55</v>
      </c>
    </row>
    <row r="34" spans="1:10" ht="157.5" customHeight="1" x14ac:dyDescent="0.2">
      <c r="A34" s="44">
        <f t="shared" si="0"/>
        <v>29</v>
      </c>
      <c r="B34" s="41">
        <v>2335621</v>
      </c>
      <c r="C34" s="45" t="s">
        <v>38</v>
      </c>
      <c r="D34" s="44" t="s">
        <v>54</v>
      </c>
      <c r="E34" s="44" t="s">
        <v>8</v>
      </c>
      <c r="F34" s="46" t="s">
        <v>85</v>
      </c>
      <c r="G34" s="54"/>
      <c r="H34" s="35" t="s">
        <v>55</v>
      </c>
    </row>
    <row r="35" spans="1:10" ht="191.25" x14ac:dyDescent="0.2">
      <c r="A35" s="44">
        <f t="shared" si="0"/>
        <v>30</v>
      </c>
      <c r="B35" s="41">
        <v>2339108</v>
      </c>
      <c r="C35" s="45" t="s">
        <v>39</v>
      </c>
      <c r="D35" s="44" t="s">
        <v>54</v>
      </c>
      <c r="E35" s="44" t="s">
        <v>8</v>
      </c>
      <c r="F35" s="57" t="s">
        <v>86</v>
      </c>
      <c r="G35" s="54"/>
      <c r="H35" s="35" t="s">
        <v>56</v>
      </c>
      <c r="I35" s="58" t="s">
        <v>179</v>
      </c>
    </row>
    <row r="36" spans="1:10" ht="224.25" customHeight="1" x14ac:dyDescent="0.2">
      <c r="A36" s="44">
        <f t="shared" si="0"/>
        <v>31</v>
      </c>
      <c r="B36" s="41">
        <v>2343103</v>
      </c>
      <c r="C36" s="45" t="s">
        <v>40</v>
      </c>
      <c r="D36" s="44" t="s">
        <v>54</v>
      </c>
      <c r="E36" s="44" t="s">
        <v>8</v>
      </c>
      <c r="F36" s="59" t="s">
        <v>180</v>
      </c>
      <c r="G36" s="54"/>
      <c r="H36" s="35" t="s">
        <v>57</v>
      </c>
      <c r="I36" s="60" t="s">
        <v>177</v>
      </c>
      <c r="J36" s="61"/>
    </row>
    <row r="37" spans="1:10" ht="207.75" customHeight="1" x14ac:dyDescent="0.2">
      <c r="A37" s="44">
        <f t="shared" si="0"/>
        <v>32</v>
      </c>
      <c r="B37" s="41">
        <v>2343143</v>
      </c>
      <c r="C37" s="45" t="s">
        <v>41</v>
      </c>
      <c r="D37" s="44" t="s">
        <v>54</v>
      </c>
      <c r="E37" s="44" t="s">
        <v>8</v>
      </c>
      <c r="F37" s="46" t="s">
        <v>87</v>
      </c>
      <c r="G37" s="54"/>
      <c r="H37" s="35" t="s">
        <v>55</v>
      </c>
    </row>
    <row r="38" spans="1:10" ht="196.5" x14ac:dyDescent="0.25">
      <c r="A38" s="44">
        <f t="shared" si="0"/>
        <v>33</v>
      </c>
      <c r="B38" s="41">
        <v>2346737</v>
      </c>
      <c r="C38" s="45" t="s">
        <v>42</v>
      </c>
      <c r="D38" s="44" t="s">
        <v>54</v>
      </c>
      <c r="E38" s="44" t="s">
        <v>8</v>
      </c>
      <c r="F38" s="55" t="s">
        <v>181</v>
      </c>
      <c r="G38" s="54"/>
      <c r="H38" s="35" t="s">
        <v>55</v>
      </c>
      <c r="I38" s="60" t="s">
        <v>182</v>
      </c>
      <c r="J38" s="62" t="s">
        <v>183</v>
      </c>
    </row>
    <row r="39" spans="1:10" ht="168.75" x14ac:dyDescent="0.2">
      <c r="A39" s="44">
        <f t="shared" si="0"/>
        <v>34</v>
      </c>
      <c r="B39" s="41">
        <v>2349056</v>
      </c>
      <c r="C39" s="45" t="s">
        <v>43</v>
      </c>
      <c r="D39" s="44" t="s">
        <v>54</v>
      </c>
      <c r="E39" s="44" t="s">
        <v>8</v>
      </c>
      <c r="F39" s="46" t="s">
        <v>88</v>
      </c>
      <c r="G39" s="54"/>
      <c r="H39" s="35" t="s">
        <v>55</v>
      </c>
    </row>
    <row r="40" spans="1:10" ht="157.5" x14ac:dyDescent="0.2">
      <c r="A40" s="44">
        <f t="shared" si="0"/>
        <v>35</v>
      </c>
      <c r="B40" s="41">
        <v>2356855</v>
      </c>
      <c r="C40" s="45" t="s">
        <v>44</v>
      </c>
      <c r="D40" s="44" t="s">
        <v>54</v>
      </c>
      <c r="E40" s="44" t="s">
        <v>8</v>
      </c>
      <c r="F40" s="46" t="s">
        <v>89</v>
      </c>
      <c r="G40" s="54"/>
      <c r="H40" s="35" t="s">
        <v>55</v>
      </c>
    </row>
    <row r="41" spans="1:10" ht="157.5" x14ac:dyDescent="0.2">
      <c r="A41" s="44">
        <f t="shared" si="0"/>
        <v>36</v>
      </c>
      <c r="B41" s="41">
        <v>2357978</v>
      </c>
      <c r="C41" s="45" t="s">
        <v>45</v>
      </c>
      <c r="D41" s="44" t="s">
        <v>54</v>
      </c>
      <c r="E41" s="44" t="s">
        <v>8</v>
      </c>
      <c r="F41" s="46" t="s">
        <v>90</v>
      </c>
      <c r="G41" s="54"/>
      <c r="H41" s="35" t="s">
        <v>55</v>
      </c>
    </row>
    <row r="42" spans="1:10" ht="168.75" x14ac:dyDescent="0.2">
      <c r="A42" s="44">
        <f t="shared" si="0"/>
        <v>37</v>
      </c>
      <c r="B42" s="41">
        <v>2369901</v>
      </c>
      <c r="C42" s="45" t="s">
        <v>46</v>
      </c>
      <c r="D42" s="44" t="s">
        <v>54</v>
      </c>
      <c r="E42" s="44" t="s">
        <v>8</v>
      </c>
      <c r="F42" s="46" t="s">
        <v>91</v>
      </c>
      <c r="G42" s="54"/>
      <c r="H42" s="35" t="s">
        <v>55</v>
      </c>
    </row>
    <row r="43" spans="1:10" ht="223.5" customHeight="1" x14ac:dyDescent="0.2">
      <c r="A43" s="44">
        <f t="shared" si="0"/>
        <v>38</v>
      </c>
      <c r="B43" s="41">
        <v>2373164</v>
      </c>
      <c r="C43" s="45" t="s">
        <v>47</v>
      </c>
      <c r="D43" s="44" t="s">
        <v>54</v>
      </c>
      <c r="E43" s="44" t="s">
        <v>8</v>
      </c>
      <c r="F43" s="55" t="s">
        <v>184</v>
      </c>
      <c r="G43" s="54"/>
      <c r="H43" s="35" t="s">
        <v>55</v>
      </c>
    </row>
    <row r="44" spans="1:10" ht="112.5" x14ac:dyDescent="0.2">
      <c r="A44" s="44">
        <f t="shared" si="0"/>
        <v>39</v>
      </c>
      <c r="B44" s="41">
        <v>2373583</v>
      </c>
      <c r="C44" s="45" t="s">
        <v>48</v>
      </c>
      <c r="D44" s="44" t="s">
        <v>54</v>
      </c>
      <c r="E44" s="44" t="s">
        <v>8</v>
      </c>
      <c r="F44" s="46" t="s">
        <v>92</v>
      </c>
      <c r="G44" s="54"/>
      <c r="H44" s="35" t="s">
        <v>56</v>
      </c>
    </row>
    <row r="45" spans="1:10" ht="201" customHeight="1" x14ac:dyDescent="0.2">
      <c r="A45" s="44">
        <f t="shared" si="0"/>
        <v>40</v>
      </c>
      <c r="B45" s="41">
        <v>2380035</v>
      </c>
      <c r="C45" s="45" t="s">
        <v>49</v>
      </c>
      <c r="D45" s="44" t="s">
        <v>54</v>
      </c>
      <c r="E45" s="44" t="s">
        <v>8</v>
      </c>
      <c r="F45" s="46" t="s">
        <v>93</v>
      </c>
      <c r="G45" s="54"/>
      <c r="H45" s="35" t="s">
        <v>56</v>
      </c>
    </row>
    <row r="46" spans="1:10" ht="161.25" customHeight="1" x14ac:dyDescent="0.2">
      <c r="A46" s="44">
        <f t="shared" si="0"/>
        <v>41</v>
      </c>
      <c r="B46" s="41">
        <v>2403018</v>
      </c>
      <c r="C46" s="45" t="s">
        <v>50</v>
      </c>
      <c r="D46" s="44" t="s">
        <v>54</v>
      </c>
      <c r="E46" s="44" t="s">
        <v>8</v>
      </c>
      <c r="F46" s="46" t="s">
        <v>94</v>
      </c>
      <c r="G46" s="54"/>
      <c r="H46" s="35" t="s">
        <v>55</v>
      </c>
    </row>
    <row r="47" spans="1:10" ht="168.75" x14ac:dyDescent="0.2">
      <c r="A47" s="44">
        <f t="shared" si="0"/>
        <v>42</v>
      </c>
      <c r="B47" s="41">
        <v>2415819</v>
      </c>
      <c r="C47" s="45" t="s">
        <v>51</v>
      </c>
      <c r="D47" s="44" t="s">
        <v>54</v>
      </c>
      <c r="E47" s="44" t="s">
        <v>8</v>
      </c>
      <c r="F47" s="46" t="s">
        <v>95</v>
      </c>
      <c r="G47" s="54"/>
      <c r="H47" s="35" t="s">
        <v>55</v>
      </c>
    </row>
    <row r="48" spans="1:10" ht="191.25" x14ac:dyDescent="0.2">
      <c r="A48" s="44">
        <f t="shared" si="0"/>
        <v>43</v>
      </c>
      <c r="B48" s="41">
        <v>2416844</v>
      </c>
      <c r="C48" s="45" t="s">
        <v>52</v>
      </c>
      <c r="D48" s="44" t="s">
        <v>54</v>
      </c>
      <c r="E48" s="44" t="s">
        <v>8</v>
      </c>
      <c r="F48" s="46" t="s">
        <v>76</v>
      </c>
      <c r="G48" s="54"/>
      <c r="H48" s="35" t="s">
        <v>55</v>
      </c>
    </row>
    <row r="49" spans="1:8" ht="175.5" customHeight="1" x14ac:dyDescent="0.2">
      <c r="A49" s="44">
        <f t="shared" si="0"/>
        <v>44</v>
      </c>
      <c r="B49" s="41">
        <v>2418439</v>
      </c>
      <c r="C49" s="45" t="s">
        <v>53</v>
      </c>
      <c r="D49" s="44" t="s">
        <v>54</v>
      </c>
      <c r="E49" s="44" t="s">
        <v>8</v>
      </c>
      <c r="F49" s="46" t="s">
        <v>96</v>
      </c>
      <c r="G49" s="54"/>
      <c r="H49" s="35" t="s">
        <v>55</v>
      </c>
    </row>
  </sheetData>
  <autoFilter ref="A5:H49" xr:uid="{3A061F27-9D9A-4D46-9346-D5F125E78981}"/>
  <mergeCells count="6">
    <mergeCell ref="A4:A5"/>
    <mergeCell ref="B4:B5"/>
    <mergeCell ref="C4:C5"/>
    <mergeCell ref="D4:E4"/>
    <mergeCell ref="F4:F5"/>
    <mergeCell ref="G4:G5"/>
  </mergeCells>
  <hyperlinks>
    <hyperlink ref="J38" r:id="rId1" xr:uid="{FF05D210-CD3D-45B3-98D2-1BB2FA635884}"/>
    <hyperlink ref="J24" r:id="rId2" location="gallery-2" xr:uid="{92C17626-9C10-40DF-AA2A-788317C9C257}"/>
  </hyperlinks>
  <pageMargins left="0.15748031496063" right="0.23622047244094502" top="0.31496062992126" bottom="0.35433070866141708" header="0.31496062992126" footer="0.31496062992126"/>
  <pageSetup paperSize="9" scale="61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4AA31-8524-45FE-A857-CE943B542088}">
  <dimension ref="A1:E11"/>
  <sheetViews>
    <sheetView topLeftCell="D1" workbookViewId="0">
      <selection activeCell="E16" sqref="E16"/>
    </sheetView>
  </sheetViews>
  <sheetFormatPr defaultRowHeight="15" x14ac:dyDescent="0.25"/>
  <cols>
    <col min="1" max="1" width="5.28515625" style="1" bestFit="1" customWidth="1"/>
    <col min="2" max="2" width="14.7109375" style="1" bestFit="1" customWidth="1"/>
    <col min="3" max="3" width="90.28515625" style="1" bestFit="1" customWidth="1"/>
    <col min="4" max="4" width="17.42578125" style="1" bestFit="1" customWidth="1"/>
    <col min="5" max="5" width="74.140625" style="1" bestFit="1" customWidth="1"/>
    <col min="6" max="16384" width="9.140625" style="1"/>
  </cols>
  <sheetData>
    <row r="1" spans="1:5" x14ac:dyDescent="0.25">
      <c r="A1" s="1" t="s">
        <v>98</v>
      </c>
      <c r="C1" s="1" t="s">
        <v>99</v>
      </c>
    </row>
    <row r="3" spans="1:5" x14ac:dyDescent="0.25">
      <c r="A3" s="2" t="s">
        <v>0</v>
      </c>
      <c r="B3" s="2" t="s">
        <v>100</v>
      </c>
      <c r="C3" s="3" t="s">
        <v>101</v>
      </c>
      <c r="D3" s="3" t="s">
        <v>102</v>
      </c>
      <c r="E3" s="3" t="s">
        <v>103</v>
      </c>
    </row>
    <row r="4" spans="1:5" ht="25.5" x14ac:dyDescent="0.25">
      <c r="A4" s="4">
        <v>1</v>
      </c>
      <c r="B4" s="5" t="s">
        <v>104</v>
      </c>
      <c r="C4" s="6" t="s">
        <v>105</v>
      </c>
      <c r="D4" s="6" t="s">
        <v>106</v>
      </c>
      <c r="E4" s="7" t="s">
        <v>175</v>
      </c>
    </row>
    <row r="5" spans="1:5" ht="25.5" x14ac:dyDescent="0.25">
      <c r="A5" s="4">
        <v>2</v>
      </c>
      <c r="B5" s="5" t="s">
        <v>107</v>
      </c>
      <c r="C5" s="8" t="s">
        <v>108</v>
      </c>
      <c r="D5" s="5" t="s">
        <v>106</v>
      </c>
      <c r="E5" s="7" t="s">
        <v>175</v>
      </c>
    </row>
    <row r="6" spans="1:5" ht="25.5" x14ac:dyDescent="0.25">
      <c r="A6" s="4">
        <v>3</v>
      </c>
      <c r="B6" s="5" t="s">
        <v>109</v>
      </c>
      <c r="C6" s="6" t="s">
        <v>110</v>
      </c>
      <c r="D6" s="6" t="s">
        <v>106</v>
      </c>
      <c r="E6" s="7" t="s">
        <v>175</v>
      </c>
    </row>
    <row r="7" spans="1:5" ht="25.5" x14ac:dyDescent="0.25">
      <c r="A7" s="4">
        <v>4</v>
      </c>
      <c r="B7" s="5" t="s">
        <v>111</v>
      </c>
      <c r="C7" s="8" t="s">
        <v>112</v>
      </c>
      <c r="D7" s="5" t="s">
        <v>106</v>
      </c>
      <c r="E7" s="7" t="s">
        <v>175</v>
      </c>
    </row>
    <row r="8" spans="1:5" ht="25.5" x14ac:dyDescent="0.25">
      <c r="A8" s="4">
        <v>5</v>
      </c>
      <c r="B8" s="5" t="s">
        <v>113</v>
      </c>
      <c r="C8" s="6" t="s">
        <v>114</v>
      </c>
      <c r="D8" s="6" t="s">
        <v>106</v>
      </c>
      <c r="E8" s="7" t="s">
        <v>175</v>
      </c>
    </row>
    <row r="9" spans="1:5" ht="25.5" x14ac:dyDescent="0.25">
      <c r="A9" s="4">
        <v>6</v>
      </c>
      <c r="B9" s="5" t="s">
        <v>115</v>
      </c>
      <c r="C9" s="6" t="s">
        <v>116</v>
      </c>
      <c r="D9" s="6" t="s">
        <v>106</v>
      </c>
      <c r="E9" s="7" t="s">
        <v>175</v>
      </c>
    </row>
    <row r="10" spans="1:5" ht="25.5" x14ac:dyDescent="0.25">
      <c r="A10" s="4">
        <v>7</v>
      </c>
      <c r="B10" s="5" t="s">
        <v>117</v>
      </c>
      <c r="C10" s="8" t="s">
        <v>118</v>
      </c>
      <c r="D10" s="5" t="s">
        <v>106</v>
      </c>
      <c r="E10" s="7" t="s">
        <v>175</v>
      </c>
    </row>
    <row r="11" spans="1:5" ht="38.25" x14ac:dyDescent="0.25">
      <c r="A11" s="4">
        <v>8</v>
      </c>
      <c r="B11" s="5" t="s">
        <v>119</v>
      </c>
      <c r="C11" s="8" t="s">
        <v>120</v>
      </c>
      <c r="D11" s="5" t="s">
        <v>106</v>
      </c>
      <c r="E11" s="7" t="s">
        <v>175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742-A8C2-42E3-8D3B-966DBE94CDEF}">
  <dimension ref="A1:E36"/>
  <sheetViews>
    <sheetView topLeftCell="D34" workbookViewId="0">
      <selection activeCell="E54" sqref="E54"/>
    </sheetView>
  </sheetViews>
  <sheetFormatPr defaultRowHeight="11.25" x14ac:dyDescent="0.25"/>
  <cols>
    <col min="1" max="1" width="5.28515625" style="18" bestFit="1" customWidth="1"/>
    <col min="2" max="2" width="20.7109375" style="19" customWidth="1"/>
    <col min="3" max="3" width="77.5703125" style="14" customWidth="1"/>
    <col min="4" max="4" width="47.7109375" style="14" customWidth="1"/>
    <col min="5" max="5" width="61.7109375" style="14" customWidth="1"/>
    <col min="6" max="16384" width="9.140625" style="14"/>
  </cols>
  <sheetData>
    <row r="1" spans="1:5" s="11" customFormat="1" x14ac:dyDescent="0.25">
      <c r="A1" s="9"/>
      <c r="B1" s="10" t="s">
        <v>121</v>
      </c>
      <c r="C1" s="11" t="s">
        <v>99</v>
      </c>
    </row>
    <row r="3" spans="1:5" ht="41.25" customHeight="1" x14ac:dyDescent="0.25">
      <c r="A3" s="12" t="s">
        <v>0</v>
      </c>
      <c r="B3" s="12" t="s">
        <v>100</v>
      </c>
      <c r="C3" s="13" t="s">
        <v>101</v>
      </c>
      <c r="D3" s="13" t="s">
        <v>102</v>
      </c>
      <c r="E3" s="13" t="s">
        <v>103</v>
      </c>
    </row>
    <row r="4" spans="1:5" ht="25.5" x14ac:dyDescent="0.25">
      <c r="A4" s="20">
        <v>1</v>
      </c>
      <c r="B4" s="23" t="s">
        <v>122</v>
      </c>
      <c r="C4" s="15" t="s">
        <v>123</v>
      </c>
      <c r="D4" s="15" t="s">
        <v>124</v>
      </c>
      <c r="E4" s="7" t="s">
        <v>175</v>
      </c>
    </row>
    <row r="5" spans="1:5" ht="25.5" x14ac:dyDescent="0.25">
      <c r="A5" s="21"/>
      <c r="B5" s="24"/>
      <c r="C5" s="15" t="s">
        <v>125</v>
      </c>
      <c r="D5" s="15" t="s">
        <v>124</v>
      </c>
      <c r="E5" s="7" t="s">
        <v>175</v>
      </c>
    </row>
    <row r="6" spans="1:5" ht="25.5" x14ac:dyDescent="0.25">
      <c r="A6" s="21"/>
      <c r="B6" s="24"/>
      <c r="C6" s="15" t="s">
        <v>126</v>
      </c>
      <c r="D6" s="15" t="s">
        <v>124</v>
      </c>
      <c r="E6" s="7" t="s">
        <v>175</v>
      </c>
    </row>
    <row r="7" spans="1:5" ht="25.5" x14ac:dyDescent="0.25">
      <c r="A7" s="22"/>
      <c r="B7" s="25"/>
      <c r="C7" s="15" t="s">
        <v>127</v>
      </c>
      <c r="D7" s="15" t="s">
        <v>124</v>
      </c>
      <c r="E7" s="7" t="s">
        <v>175</v>
      </c>
    </row>
    <row r="8" spans="1:5" ht="25.5" x14ac:dyDescent="0.25">
      <c r="A8" s="20">
        <v>2</v>
      </c>
      <c r="B8" s="23" t="s">
        <v>128</v>
      </c>
      <c r="C8" s="15" t="s">
        <v>129</v>
      </c>
      <c r="D8" s="15" t="s">
        <v>124</v>
      </c>
      <c r="E8" s="7" t="s">
        <v>175</v>
      </c>
    </row>
    <row r="9" spans="1:5" ht="25.5" x14ac:dyDescent="0.25">
      <c r="A9" s="21"/>
      <c r="B9" s="24"/>
      <c r="C9" s="15" t="s">
        <v>130</v>
      </c>
      <c r="D9" s="15" t="s">
        <v>124</v>
      </c>
      <c r="E9" s="7" t="s">
        <v>175</v>
      </c>
    </row>
    <row r="10" spans="1:5" ht="25.5" x14ac:dyDescent="0.25">
      <c r="A10" s="22"/>
      <c r="B10" s="25"/>
      <c r="C10" s="15" t="s">
        <v>131</v>
      </c>
      <c r="D10" s="15" t="s">
        <v>124</v>
      </c>
      <c r="E10" s="7" t="s">
        <v>175</v>
      </c>
    </row>
    <row r="11" spans="1:5" ht="25.5" x14ac:dyDescent="0.25">
      <c r="A11" s="20">
        <v>3</v>
      </c>
      <c r="B11" s="23" t="s">
        <v>132</v>
      </c>
      <c r="C11" s="15" t="s">
        <v>133</v>
      </c>
      <c r="D11" s="15" t="s">
        <v>124</v>
      </c>
      <c r="E11" s="7" t="s">
        <v>175</v>
      </c>
    </row>
    <row r="12" spans="1:5" ht="25.5" x14ac:dyDescent="0.25">
      <c r="A12" s="21"/>
      <c r="B12" s="24"/>
      <c r="C12" s="15" t="s">
        <v>134</v>
      </c>
      <c r="D12" s="15" t="s">
        <v>124</v>
      </c>
      <c r="E12" s="7" t="s">
        <v>175</v>
      </c>
    </row>
    <row r="13" spans="1:5" ht="25.5" x14ac:dyDescent="0.25">
      <c r="A13" s="22"/>
      <c r="B13" s="25"/>
      <c r="C13" s="15" t="s">
        <v>135</v>
      </c>
      <c r="D13" s="15" t="s">
        <v>124</v>
      </c>
      <c r="E13" s="7" t="s">
        <v>175</v>
      </c>
    </row>
    <row r="14" spans="1:5" ht="25.5" x14ac:dyDescent="0.25">
      <c r="A14" s="16">
        <v>4</v>
      </c>
      <c r="B14" s="17" t="s">
        <v>136</v>
      </c>
      <c r="C14" s="15" t="s">
        <v>137</v>
      </c>
      <c r="D14" s="15" t="s">
        <v>124</v>
      </c>
      <c r="E14" s="7" t="s">
        <v>175</v>
      </c>
    </row>
    <row r="15" spans="1:5" ht="25.5" x14ac:dyDescent="0.25">
      <c r="A15" s="20">
        <v>5</v>
      </c>
      <c r="B15" s="17" t="s">
        <v>138</v>
      </c>
      <c r="C15" s="15"/>
      <c r="D15" s="15"/>
      <c r="E15" s="7" t="s">
        <v>175</v>
      </c>
    </row>
    <row r="16" spans="1:5" ht="25.5" x14ac:dyDescent="0.25">
      <c r="A16" s="21"/>
      <c r="B16" s="17" t="s">
        <v>139</v>
      </c>
      <c r="C16" s="15" t="s">
        <v>140</v>
      </c>
      <c r="D16" s="15" t="s">
        <v>124</v>
      </c>
      <c r="E16" s="7" t="s">
        <v>175</v>
      </c>
    </row>
    <row r="17" spans="1:5" ht="25.5" x14ac:dyDescent="0.25">
      <c r="A17" s="21"/>
      <c r="B17" s="17" t="s">
        <v>141</v>
      </c>
      <c r="C17" s="15" t="s">
        <v>142</v>
      </c>
      <c r="D17" s="15" t="s">
        <v>124</v>
      </c>
      <c r="E17" s="7" t="s">
        <v>175</v>
      </c>
    </row>
    <row r="18" spans="1:5" ht="25.5" x14ac:dyDescent="0.25">
      <c r="A18" s="22"/>
      <c r="B18" s="17" t="s">
        <v>143</v>
      </c>
      <c r="C18" s="15" t="s">
        <v>144</v>
      </c>
      <c r="D18" s="15" t="s">
        <v>124</v>
      </c>
      <c r="E18" s="7" t="s">
        <v>175</v>
      </c>
    </row>
    <row r="19" spans="1:5" ht="25.5" x14ac:dyDescent="0.25">
      <c r="A19" s="20">
        <v>6</v>
      </c>
      <c r="B19" s="17" t="s">
        <v>145</v>
      </c>
      <c r="C19" s="15"/>
      <c r="D19" s="15"/>
      <c r="E19" s="7" t="s">
        <v>175</v>
      </c>
    </row>
    <row r="20" spans="1:5" ht="25.5" x14ac:dyDescent="0.25">
      <c r="A20" s="21"/>
      <c r="B20" s="17" t="s">
        <v>146</v>
      </c>
      <c r="C20" s="15" t="s">
        <v>147</v>
      </c>
      <c r="D20" s="15" t="s">
        <v>124</v>
      </c>
      <c r="E20" s="7" t="s">
        <v>175</v>
      </c>
    </row>
    <row r="21" spans="1:5" ht="25.5" x14ac:dyDescent="0.25">
      <c r="A21" s="21"/>
      <c r="B21" s="17" t="s">
        <v>148</v>
      </c>
      <c r="C21" s="15" t="s">
        <v>149</v>
      </c>
      <c r="D21" s="15" t="s">
        <v>124</v>
      </c>
      <c r="E21" s="7" t="s">
        <v>175</v>
      </c>
    </row>
    <row r="22" spans="1:5" ht="25.5" x14ac:dyDescent="0.25">
      <c r="A22" s="21"/>
      <c r="B22" s="17" t="s">
        <v>150</v>
      </c>
      <c r="C22" s="15" t="s">
        <v>151</v>
      </c>
      <c r="D22" s="15" t="s">
        <v>124</v>
      </c>
      <c r="E22" s="7" t="s">
        <v>175</v>
      </c>
    </row>
    <row r="23" spans="1:5" ht="25.5" x14ac:dyDescent="0.25">
      <c r="A23" s="21"/>
      <c r="B23" s="17" t="s">
        <v>152</v>
      </c>
      <c r="C23" s="15" t="s">
        <v>153</v>
      </c>
      <c r="D23" s="15" t="s">
        <v>124</v>
      </c>
      <c r="E23" s="7" t="s">
        <v>175</v>
      </c>
    </row>
    <row r="24" spans="1:5" ht="25.5" x14ac:dyDescent="0.25">
      <c r="A24" s="21"/>
      <c r="B24" s="17" t="s">
        <v>154</v>
      </c>
      <c r="C24" s="15" t="s">
        <v>155</v>
      </c>
      <c r="D24" s="15" t="s">
        <v>124</v>
      </c>
      <c r="E24" s="7" t="s">
        <v>175</v>
      </c>
    </row>
    <row r="25" spans="1:5" ht="25.5" x14ac:dyDescent="0.25">
      <c r="A25" s="21"/>
      <c r="B25" s="17" t="s">
        <v>156</v>
      </c>
      <c r="C25" s="15" t="s">
        <v>157</v>
      </c>
      <c r="D25" s="15" t="s">
        <v>124</v>
      </c>
      <c r="E25" s="7" t="s">
        <v>175</v>
      </c>
    </row>
    <row r="26" spans="1:5" ht="25.5" x14ac:dyDescent="0.25">
      <c r="A26" s="21"/>
      <c r="B26" s="17" t="s">
        <v>158</v>
      </c>
      <c r="C26" s="15" t="s">
        <v>159</v>
      </c>
      <c r="D26" s="15" t="s">
        <v>124</v>
      </c>
      <c r="E26" s="7" t="s">
        <v>175</v>
      </c>
    </row>
    <row r="27" spans="1:5" ht="25.5" x14ac:dyDescent="0.25">
      <c r="A27" s="21"/>
      <c r="B27" s="17" t="s">
        <v>160</v>
      </c>
      <c r="C27" s="15" t="s">
        <v>161</v>
      </c>
      <c r="D27" s="15" t="s">
        <v>124</v>
      </c>
      <c r="E27" s="7" t="s">
        <v>175</v>
      </c>
    </row>
    <row r="28" spans="1:5" ht="25.5" x14ac:dyDescent="0.25">
      <c r="A28" s="22"/>
      <c r="B28" s="17" t="s">
        <v>162</v>
      </c>
      <c r="C28" s="15" t="s">
        <v>163</v>
      </c>
      <c r="D28" s="15" t="s">
        <v>124</v>
      </c>
      <c r="E28" s="7" t="s">
        <v>175</v>
      </c>
    </row>
    <row r="29" spans="1:5" ht="25.5" x14ac:dyDescent="0.25">
      <c r="A29" s="16">
        <v>7</v>
      </c>
      <c r="B29" s="17" t="s">
        <v>164</v>
      </c>
      <c r="C29" s="15" t="s">
        <v>165</v>
      </c>
      <c r="D29" s="15" t="s">
        <v>124</v>
      </c>
      <c r="E29" s="7" t="s">
        <v>175</v>
      </c>
    </row>
    <row r="30" spans="1:5" ht="25.5" x14ac:dyDescent="0.25">
      <c r="A30" s="20">
        <v>8</v>
      </c>
      <c r="B30" s="23" t="s">
        <v>166</v>
      </c>
      <c r="C30" s="15" t="s">
        <v>167</v>
      </c>
      <c r="D30" s="15" t="s">
        <v>124</v>
      </c>
      <c r="E30" s="7" t="s">
        <v>175</v>
      </c>
    </row>
    <row r="31" spans="1:5" ht="25.5" x14ac:dyDescent="0.25">
      <c r="A31" s="21"/>
      <c r="B31" s="24"/>
      <c r="C31" s="15" t="s">
        <v>168</v>
      </c>
      <c r="D31" s="15" t="s">
        <v>124</v>
      </c>
      <c r="E31" s="7" t="s">
        <v>175</v>
      </c>
    </row>
    <row r="32" spans="1:5" ht="25.5" x14ac:dyDescent="0.25">
      <c r="A32" s="21"/>
      <c r="B32" s="24"/>
      <c r="C32" s="15" t="s">
        <v>169</v>
      </c>
      <c r="D32" s="15" t="s">
        <v>124</v>
      </c>
      <c r="E32" s="7" t="s">
        <v>175</v>
      </c>
    </row>
    <row r="33" spans="1:5" ht="25.5" x14ac:dyDescent="0.25">
      <c r="A33" s="22"/>
      <c r="B33" s="25"/>
      <c r="C33" s="15" t="s">
        <v>170</v>
      </c>
      <c r="D33" s="15" t="s">
        <v>124</v>
      </c>
      <c r="E33" s="7" t="s">
        <v>175</v>
      </c>
    </row>
    <row r="34" spans="1:5" ht="25.5" x14ac:dyDescent="0.25">
      <c r="A34" s="20">
        <v>9</v>
      </c>
      <c r="B34" s="23" t="s">
        <v>171</v>
      </c>
      <c r="C34" s="15" t="s">
        <v>172</v>
      </c>
      <c r="D34" s="15" t="s">
        <v>124</v>
      </c>
      <c r="E34" s="7" t="s">
        <v>175</v>
      </c>
    </row>
    <row r="35" spans="1:5" ht="25.5" x14ac:dyDescent="0.25">
      <c r="A35" s="21"/>
      <c r="B35" s="24"/>
      <c r="C35" s="15" t="s">
        <v>173</v>
      </c>
      <c r="D35" s="15" t="s">
        <v>124</v>
      </c>
      <c r="E35" s="7" t="s">
        <v>175</v>
      </c>
    </row>
    <row r="36" spans="1:5" ht="25.5" x14ac:dyDescent="0.25">
      <c r="A36" s="22"/>
      <c r="B36" s="25"/>
      <c r="C36" s="15" t="s">
        <v>174</v>
      </c>
      <c r="D36" s="15" t="s">
        <v>124</v>
      </c>
      <c r="E36" s="7" t="s">
        <v>175</v>
      </c>
    </row>
  </sheetData>
  <mergeCells count="12">
    <mergeCell ref="A4:A7"/>
    <mergeCell ref="B4:B7"/>
    <mergeCell ref="A8:A10"/>
    <mergeCell ref="B8:B10"/>
    <mergeCell ref="A11:A13"/>
    <mergeCell ref="B11:B13"/>
    <mergeCell ref="A15:A18"/>
    <mergeCell ref="A19:A28"/>
    <mergeCell ref="A30:A33"/>
    <mergeCell ref="B30:B33"/>
    <mergeCell ref="A34:A36"/>
    <mergeCell ref="B34:B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к ТЗ</vt:lpstr>
      <vt:lpstr>Условия поставки Центр</vt:lpstr>
      <vt:lpstr>Условия поставки ЦиП 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cp:revision>4</cp:revision>
  <cp:lastPrinted>2025-02-14T13:41:10Z</cp:lastPrinted>
  <dcterms:created xsi:type="dcterms:W3CDTF">2024-01-16T07:08:03Z</dcterms:created>
  <dcterms:modified xsi:type="dcterms:W3CDTF">2025-03-14T13:11:29Z</dcterms:modified>
</cp:coreProperties>
</file>